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TIONTH\Documents\_0 RELECTURE FRANCE PAT DEC2025\"/>
    </mc:Choice>
  </mc:AlternateContent>
  <xr:revisionPtr revIDLastSave="0" documentId="13_ncr:1_{A21C2923-866E-49FA-89AC-5F5C632DD767}" xr6:coauthVersionLast="47" xr6:coauthVersionMax="47" xr10:uidLastSave="{00000000-0000-0000-0000-000000000000}"/>
  <bookViews>
    <workbookView xWindow="-108" yWindow="-108" windowWidth="23256" windowHeight="13896" xr2:uid="{82179278-169E-4FCB-A968-6030E3EA0C73}"/>
  </bookViews>
  <sheets>
    <sheet name="DQE" sheetId="2" r:id="rId1"/>
  </sheets>
  <definedNames>
    <definedName name="_r">#REF!</definedName>
    <definedName name="a">#REF!</definedName>
    <definedName name="a___0">#REF!</definedName>
    <definedName name="ab">#REF!</definedName>
    <definedName name="ab___0">#REF!</definedName>
    <definedName name="ac">#REF!</definedName>
    <definedName name="ac___0">#REF!</definedName>
    <definedName name="ad">#REF!</definedName>
    <definedName name="ad___0">#REF!</definedName>
    <definedName name="ae">#REF!</definedName>
    <definedName name="ae___0">#REF!</definedName>
    <definedName name="af">#REF!</definedName>
    <definedName name="af___0">#REF!</definedName>
    <definedName name="ag">#REF!</definedName>
    <definedName name="ag___0">#REF!</definedName>
    <definedName name="ah">#REF!</definedName>
    <definedName name="ah___0">#REF!</definedName>
    <definedName name="ai">#REF!</definedName>
    <definedName name="ai___0">#REF!</definedName>
    <definedName name="aj">#REF!</definedName>
    <definedName name="aj___0">#N/A</definedName>
    <definedName name="ajout_prix">#REF!</definedName>
    <definedName name="ak">#REF!</definedName>
    <definedName name="ak___0">#REF!</definedName>
    <definedName name="al">#REF!</definedName>
    <definedName name="al___0">#REF!</definedName>
    <definedName name="am">#REF!</definedName>
    <definedName name="am___0">#REF!</definedName>
    <definedName name="an">#REF!</definedName>
    <definedName name="an___0">#REF!</definedName>
    <definedName name="ao">#REF!</definedName>
    <definedName name="ao___0">#REF!</definedName>
    <definedName name="ap">#REF!</definedName>
    <definedName name="ap___0">#REF!</definedName>
    <definedName name="aq">#REF!</definedName>
    <definedName name="aq___0">#REF!</definedName>
    <definedName name="ar">#REF!</definedName>
    <definedName name="ar___0">#REF!</definedName>
    <definedName name="as">#REF!</definedName>
    <definedName name="as___0">#REF!</definedName>
    <definedName name="at">#REF!</definedName>
    <definedName name="at___0">#REF!</definedName>
    <definedName name="au">#REF!</definedName>
    <definedName name="au___0">#REF!</definedName>
    <definedName name="av">#REF!</definedName>
    <definedName name="av___0">#REF!</definedName>
    <definedName name="aw">#REF!</definedName>
    <definedName name="aw___0">#REF!</definedName>
    <definedName name="ax">#REF!</definedName>
    <definedName name="ax___0">#REF!</definedName>
    <definedName name="ay">#REF!</definedName>
    <definedName name="ay___0">#REF!</definedName>
    <definedName name="az">#REF!</definedName>
    <definedName name="az___0">#REF!</definedName>
    <definedName name="b">#REF!</definedName>
    <definedName name="b___0">#REF!</definedName>
    <definedName name="ba">#REF!</definedName>
    <definedName name="ba___0">#REF!</definedName>
    <definedName name="bb">#REF!</definedName>
    <definedName name="bb___0">#REF!</definedName>
    <definedName name="bc">#REF!</definedName>
    <definedName name="bc___0">#REF!</definedName>
    <definedName name="bd">#REF!</definedName>
    <definedName name="bd___0">#REF!</definedName>
    <definedName name="be">#N/A</definedName>
    <definedName name="be___0">#N/A</definedName>
    <definedName name="bf">#N/A</definedName>
    <definedName name="bf___0">#N/A</definedName>
    <definedName name="bg">#N/A</definedName>
    <definedName name="bg___0">#N/A</definedName>
    <definedName name="bh">#N/A</definedName>
    <definedName name="bh___0">#N/A</definedName>
    <definedName name="bi">#N/A</definedName>
    <definedName name="bi___0">#N/A</definedName>
    <definedName name="bj">#REF!</definedName>
    <definedName name="bj___0">#REF!</definedName>
    <definedName name="bk">#REF!</definedName>
    <definedName name="bk___0">#REF!</definedName>
    <definedName name="bl">#REF!</definedName>
    <definedName name="bl___0">#REF!</definedName>
    <definedName name="bm">#REF!</definedName>
    <definedName name="bm___0">#REF!</definedName>
    <definedName name="bn">#REF!</definedName>
    <definedName name="bn___0">#REF!</definedName>
    <definedName name="bo">#REF!</definedName>
    <definedName name="bo___0">#REF!</definedName>
    <definedName name="bp">#REF!</definedName>
    <definedName name="bp___0">#REF!</definedName>
    <definedName name="bq">#REF!</definedName>
    <definedName name="bq___0">#REF!</definedName>
    <definedName name="br">#REF!</definedName>
    <definedName name="br___0">#REF!</definedName>
    <definedName name="bs">#REF!</definedName>
    <definedName name="bs___0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BuiltIn_Recorder">#REF!</definedName>
    <definedName name="d">#REF!</definedName>
    <definedName name="d___0">#REF!</definedName>
    <definedName name="de">#N/A</definedName>
    <definedName name="e">#REF!</definedName>
    <definedName name="e___0">#REF!</definedName>
    <definedName name="f">#REF!</definedName>
    <definedName name="f___0">#REF!</definedName>
    <definedName name="fin_de">#N/A</definedName>
    <definedName name="fin_de___0">#N/A</definedName>
    <definedName name="fred">#N/A</definedName>
    <definedName name="fred___0">#N/A</definedName>
    <definedName name="frederic">#N/A</definedName>
    <definedName name="frederic___0">#N/A</definedName>
    <definedName name="g">#REF!</definedName>
    <definedName name="g___0">#REF!</definedName>
    <definedName name="h">#REF!</definedName>
    <definedName name="h___0">#REF!</definedName>
    <definedName name="i">#REF!</definedName>
    <definedName name="i___0">#REF!</definedName>
    <definedName name="_xlnm.Print_Titles" localSheetId="0">DQE!$1:$7</definedName>
    <definedName name="insertion">#N/A</definedName>
    <definedName name="insertion___0">#N/A</definedName>
    <definedName name="j">#REF!</definedName>
    <definedName name="j___0">#REF!</definedName>
    <definedName name="k">#REF!</definedName>
    <definedName name="k___0">#REF!</definedName>
    <definedName name="m">#REF!</definedName>
    <definedName name="m___0">#REF!</definedName>
    <definedName name="MENU">#REF!</definedName>
    <definedName name="n">#REF!</definedName>
    <definedName name="n___0">#REF!</definedName>
    <definedName name="o">#REF!</definedName>
    <definedName name="o___0">#REF!</definedName>
    <definedName name="p">#REF!</definedName>
    <definedName name="p___0">#REF!</definedName>
    <definedName name="q">#REF!</definedName>
    <definedName name="q___0">#REF!</definedName>
    <definedName name="r___0">#REF!</definedName>
    <definedName name="s">#REF!</definedName>
    <definedName name="s___0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11">#N/A</definedName>
    <definedName name="SHARED_FORMULA_512">#N/A</definedName>
    <definedName name="SHARED_FORMULA_513">#N/A</definedName>
    <definedName name="SHARED_FORMULA_514">#N/A</definedName>
    <definedName name="SHARED_FORMULA_515">#N/A</definedName>
    <definedName name="SHARED_FORMULA_516">#N/A</definedName>
    <definedName name="SHARED_FORMULA_517">#N/A</definedName>
    <definedName name="SHARED_FORMULA_518">#N/A</definedName>
    <definedName name="SHARED_FORMULA_519">#N/A</definedName>
    <definedName name="SHARED_FORMULA_52">#N/A</definedName>
    <definedName name="SHARED_FORMULA_520">#N/A</definedName>
    <definedName name="SHARED_FORMULA_521">#N/A</definedName>
    <definedName name="SHARED_FORMULA_522">#N/A</definedName>
    <definedName name="SHARED_FORMULA_523">#N/A</definedName>
    <definedName name="SHARED_FORMULA_524">#N/A</definedName>
    <definedName name="SHARED_FORMULA_525">#N/A</definedName>
    <definedName name="SHARED_FORMULA_526">#N/A</definedName>
    <definedName name="SHARED_FORMULA_527">#N/A</definedName>
    <definedName name="SHARED_FORMULA_528">#N/A</definedName>
    <definedName name="SHARED_FORMULA_529">#N/A</definedName>
    <definedName name="SHARED_FORMULA_53">#N/A</definedName>
    <definedName name="SHARED_FORMULA_530">#N/A</definedName>
    <definedName name="SHARED_FORMULA_531">#N/A</definedName>
    <definedName name="SHARED_FORMULA_532">#N/A</definedName>
    <definedName name="SHARED_FORMULA_533">#N/A</definedName>
    <definedName name="SHARED_FORMULA_534">#N/A</definedName>
    <definedName name="SHARED_FORMULA_535">#N/A</definedName>
    <definedName name="SHARED_FORMULA_536">#N/A</definedName>
    <definedName name="SHARED_FORMULA_537">#N/A</definedName>
    <definedName name="SHARED_FORMULA_538">#N/A</definedName>
    <definedName name="SHARED_FORMULA_539">#N/A</definedName>
    <definedName name="SHARED_FORMULA_54">#N/A</definedName>
    <definedName name="SHARED_FORMULA_540">#N/A</definedName>
    <definedName name="SHARED_FORMULA_541">#N/A</definedName>
    <definedName name="SHARED_FORMULA_542">#N/A</definedName>
    <definedName name="SHARED_FORMULA_543">#N/A</definedName>
    <definedName name="SHARED_FORMULA_544">#N/A</definedName>
    <definedName name="SHARED_FORMULA_545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uppression">#REF!</definedName>
    <definedName name="t">#REF!</definedName>
    <definedName name="t___0">#REF!</definedName>
    <definedName name="u">#REF!</definedName>
    <definedName name="u___0">#REF!</definedName>
    <definedName name="v">#REF!</definedName>
    <definedName name="v___0">#REF!</definedName>
    <definedName name="w">#N/A</definedName>
    <definedName name="w___0">#N/A</definedName>
    <definedName name="x">#N/A</definedName>
    <definedName name="x___0">#N/A</definedName>
    <definedName name="y">#N/A</definedName>
    <definedName name="y___0">#N/A</definedName>
    <definedName name="z">#REF!</definedName>
    <definedName name="z___0">#REF!</definedName>
    <definedName name="_xlnm.Print_Area" localSheetId="0">DQE!$A$1:$F$279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2" i="2" l="1"/>
  <c r="F151" i="2"/>
  <c r="F89" i="2"/>
  <c r="F88" i="2"/>
  <c r="F85" i="2"/>
  <c r="F84" i="2"/>
  <c r="F25" i="2"/>
  <c r="F216" i="2" l="1"/>
  <c r="F58" i="2"/>
  <c r="F218" i="2" l="1"/>
  <c r="F214" i="2"/>
  <c r="F212" i="2"/>
  <c r="F210" i="2"/>
  <c r="F208" i="2"/>
  <c r="F206" i="2"/>
  <c r="F175" i="2"/>
  <c r="F176" i="2"/>
  <c r="F170" i="2"/>
  <c r="F133" i="2"/>
  <c r="F128" i="2"/>
  <c r="F109" i="2"/>
  <c r="F18" i="2" l="1"/>
  <c r="F17" i="2"/>
  <c r="F236" i="2"/>
  <c r="F197" i="2"/>
  <c r="F177" i="2"/>
  <c r="F79" i="2"/>
  <c r="F72" i="2"/>
  <c r="F28" i="2"/>
  <c r="F238" i="2"/>
  <c r="F237" i="2"/>
  <c r="F235" i="2"/>
  <c r="F234" i="2"/>
  <c r="F233" i="2"/>
  <c r="F232" i="2"/>
  <c r="F231" i="2"/>
  <c r="F230" i="2"/>
  <c r="F229" i="2"/>
  <c r="F228" i="2"/>
  <c r="F226" i="2"/>
  <c r="F225" i="2"/>
  <c r="F224" i="2"/>
  <c r="F223" i="2"/>
  <c r="F222" i="2"/>
  <c r="F220" i="2"/>
  <c r="F205" i="2"/>
  <c r="F204" i="2"/>
  <c r="F203" i="2"/>
  <c r="F202" i="2"/>
  <c r="F201" i="2"/>
  <c r="F200" i="2"/>
  <c r="F199" i="2"/>
  <c r="F196" i="2"/>
  <c r="F195" i="2"/>
  <c r="F194" i="2"/>
  <c r="F193" i="2"/>
  <c r="F184" i="2"/>
  <c r="F183" i="2"/>
  <c r="F182" i="2"/>
  <c r="F181" i="2"/>
  <c r="F180" i="2"/>
  <c r="F179" i="2"/>
  <c r="F178" i="2"/>
  <c r="F174" i="2"/>
  <c r="F173" i="2"/>
  <c r="F172" i="2"/>
  <c r="F169" i="2"/>
  <c r="F168" i="2"/>
  <c r="F167" i="2"/>
  <c r="F166" i="2"/>
  <c r="F165" i="2"/>
  <c r="F164" i="2"/>
  <c r="F163" i="2"/>
  <c r="F154" i="2"/>
  <c r="F150" i="2"/>
  <c r="F149" i="2"/>
  <c r="F148" i="2"/>
  <c r="F147" i="2"/>
  <c r="F146" i="2"/>
  <c r="F145" i="2"/>
  <c r="F144" i="2"/>
  <c r="F139" i="2"/>
  <c r="F138" i="2"/>
  <c r="F137" i="2"/>
  <c r="F136" i="2"/>
  <c r="F135" i="2"/>
  <c r="F134" i="2"/>
  <c r="F132" i="2"/>
  <c r="F131" i="2"/>
  <c r="F130" i="2"/>
  <c r="F129" i="2"/>
  <c r="F115" i="2"/>
  <c r="F114" i="2"/>
  <c r="F113" i="2"/>
  <c r="F112" i="2"/>
  <c r="F111" i="2"/>
  <c r="F110" i="2"/>
  <c r="F108" i="2"/>
  <c r="F107" i="2"/>
  <c r="F106" i="2"/>
  <c r="F105" i="2"/>
  <c r="F104" i="2"/>
  <c r="F103" i="2"/>
  <c r="F102" i="2"/>
  <c r="F101" i="2"/>
  <c r="F92" i="2"/>
  <c r="F91" i="2"/>
  <c r="F82" i="2"/>
  <c r="F81" i="2"/>
  <c r="F80" i="2"/>
  <c r="F78" i="2"/>
  <c r="F77" i="2"/>
  <c r="F76" i="2"/>
  <c r="F75" i="2"/>
  <c r="F74" i="2"/>
  <c r="F73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35" i="2"/>
  <c r="F34" i="2"/>
  <c r="F33" i="2"/>
  <c r="F32" i="2"/>
  <c r="F31" i="2"/>
  <c r="F30" i="2"/>
  <c r="F29" i="2"/>
  <c r="F27" i="2"/>
  <c r="F26" i="2"/>
  <c r="F24" i="2"/>
  <c r="F23" i="2"/>
  <c r="F22" i="2"/>
  <c r="F21" i="2"/>
  <c r="F20" i="2"/>
  <c r="F19" i="2"/>
  <c r="F16" i="2"/>
  <c r="F15" i="2"/>
  <c r="F14" i="2"/>
  <c r="F141" i="2" l="1"/>
  <c r="F252" i="2" s="1"/>
  <c r="F156" i="2"/>
  <c r="F254" i="2" s="1"/>
  <c r="F37" i="2"/>
  <c r="F245" i="2" s="1"/>
  <c r="F95" i="2"/>
  <c r="F117" i="2"/>
  <c r="F221" i="2"/>
  <c r="F186" i="2"/>
  <c r="F240" i="2"/>
  <c r="F258" i="2" l="1"/>
  <c r="F250" i="2"/>
  <c r="F260" i="2"/>
  <c r="F256" i="2"/>
  <c r="F247" i="2"/>
  <c r="F264" i="2" l="1"/>
  <c r="F268" i="2" l="1"/>
  <c r="F272" i="2" s="1"/>
</calcChain>
</file>

<file path=xl/sharedStrings.xml><?xml version="1.0" encoding="utf-8"?>
<sst xmlns="http://schemas.openxmlformats.org/spreadsheetml/2006/main" count="233" uniqueCount="164">
  <si>
    <t>PRIX</t>
  </si>
  <si>
    <t>UNITAIRE</t>
  </si>
  <si>
    <t>INSTALLATION DE CHANTIER</t>
  </si>
  <si>
    <t>Installation et repliement du chantier</t>
  </si>
  <si>
    <t>F</t>
  </si>
  <si>
    <t>U</t>
  </si>
  <si>
    <t>J</t>
  </si>
  <si>
    <t>H</t>
  </si>
  <si>
    <t>ml</t>
  </si>
  <si>
    <t>Constat d'huissier</t>
  </si>
  <si>
    <t>A - TRAVAUX SOUS VOIE PUBLIQUE</t>
  </si>
  <si>
    <t>Démolition de chaussées et trottoirs</t>
  </si>
  <si>
    <t>m2</t>
  </si>
  <si>
    <t xml:space="preserve"> </t>
  </si>
  <si>
    <t>Dépose et évacuation d'ouvrage existant</t>
  </si>
  <si>
    <t>Décapage, dépôt et remise en place de terre végétale</t>
  </si>
  <si>
    <t>Prix de base pour les hauteurs &lt;= 1,30 m</t>
  </si>
  <si>
    <t>m3</t>
  </si>
  <si>
    <t>DEBLAIS POUR OUVRAGES DIVERS, Y COMPRIS REMBLAIEMENTS</t>
  </si>
  <si>
    <t>EVENTUELS</t>
  </si>
  <si>
    <t>Déblais</t>
  </si>
  <si>
    <t>PLUS VALUES POUR DIFFICULTES PARTICULIERES</t>
  </si>
  <si>
    <t xml:space="preserve">P-V aux séries de prix 210 et 220 pour démolition de masse rocheuse </t>
  </si>
  <si>
    <t>Scorie</t>
  </si>
  <si>
    <t>Epuisement par des pompes d'un débit &gt; 100 m3/h</t>
  </si>
  <si>
    <t>Matériaux d'apport ou de substitution (compacté) pour canalisation</t>
  </si>
  <si>
    <t>Schiste 0-50 mm (Matériaux C1B4)</t>
  </si>
  <si>
    <t>Réutilisation des déblais</t>
  </si>
  <si>
    <t>Comblement regard abandonné y compris réfection</t>
  </si>
  <si>
    <t>Regard sous espace vert</t>
  </si>
  <si>
    <t>ASSAINISSEMENT : FOURNITURE ET POSE DE CANALISATIONS</t>
  </si>
  <si>
    <t>A - CANALISATIONS A ECOULEMENT LIBRE</t>
  </si>
  <si>
    <t>Tuyaux en polychlorure de vinyle non plastifié à joint souple uniquement</t>
  </si>
  <si>
    <t>Diamètre 160 mm SN8</t>
  </si>
  <si>
    <t>Diamètre 200 mm SN8</t>
  </si>
  <si>
    <t>Couleur marron</t>
  </si>
  <si>
    <t>OUVRAGES ANNEXES PREFABRIQUES OU NON</t>
  </si>
  <si>
    <t>Pour un regard de 0.60x0.60m ou ø 600 (tête de réseau)</t>
  </si>
  <si>
    <t>Pour un regard de 0.80x0.80m ou ø 800 (prof &lt; 1,80 m ou ø&lt;600)</t>
  </si>
  <si>
    <t xml:space="preserve">Pour un regard de 0.60x0.60m ou ø 600 </t>
  </si>
  <si>
    <t>m</t>
  </si>
  <si>
    <t>Branchement de canalisation sur regard existant</t>
  </si>
  <si>
    <t>FONTE DE VOIRIE</t>
  </si>
  <si>
    <t>Classe C 250 type parking</t>
  </si>
  <si>
    <t>Profil T</t>
  </si>
  <si>
    <t>Section de 0.80 m x 0.80 m</t>
  </si>
  <si>
    <t>. DN &lt;= 200</t>
  </si>
  <si>
    <t>Contrôle interne</t>
  </si>
  <si>
    <t>Réhabilitation de regard de visite</t>
  </si>
  <si>
    <t>REFECTIONS DE CHAUSSEES ET DE TROTTOIRS</t>
  </si>
  <si>
    <t>Couche de base en GNT 0-20 ou 0-31.5</t>
  </si>
  <si>
    <t>N° DES</t>
  </si>
  <si>
    <t>DESIGNATION DES OUVRAGES</t>
  </si>
  <si>
    <t>Qté</t>
  </si>
  <si>
    <t>TOTAL</t>
  </si>
  <si>
    <t>CHAPITRE 1</t>
  </si>
  <si>
    <t xml:space="preserve"> TRAVAUX PREPARATOIRES</t>
  </si>
  <si>
    <t>Mission Géotechnique G3</t>
  </si>
  <si>
    <t>Découpe de chaussées, parkings et trottoirs (bicouche, enrobé ou béton)</t>
  </si>
  <si>
    <t>Démolition d'éléments de bordures de trottoirs ou de caniveaux</t>
  </si>
  <si>
    <t>d'un regard béton y compris trappe de visite</t>
  </si>
  <si>
    <t>d'éléments en fonte uniquement (trappe de visite, grilles plates,…)</t>
  </si>
  <si>
    <t>B - TRAVAUX EN TERRAINS DE CULTURES OU BOISES</t>
  </si>
  <si>
    <t>Décapage et mise en dépôt provisoire</t>
  </si>
  <si>
    <t>Pour la remise en place</t>
  </si>
  <si>
    <t>SOUS-TOTAL CHAPITRE 1</t>
  </si>
  <si>
    <t>CHAPITRE 2</t>
  </si>
  <si>
    <t>TERRASSEMENTS, EXECUTION DES TRANCHEES</t>
  </si>
  <si>
    <t>TERRASSEMENTS, EXECUTION DES TRANCHEES POUR CANALISATIONS</t>
  </si>
  <si>
    <t>Exécution par des moyens mécaniques d'une tranchée &lt;= à 5 m</t>
  </si>
  <si>
    <t>Plus-value sur le prix de base pour les hauteurs &gt; 1,30 m et &lt;= 3 m</t>
  </si>
  <si>
    <t xml:space="preserve">Prix de base </t>
  </si>
  <si>
    <t>Dans les autres cas</t>
  </si>
  <si>
    <t>S'il y a interdiction d'emploi d'explosif (compresseur, BRH...)</t>
  </si>
  <si>
    <t>Plus-values pour obstacles rencontrés</t>
  </si>
  <si>
    <t>P-V pour croisement d'ouvrages (non cumulable avec P-V à la main)</t>
  </si>
  <si>
    <t>P-V pour longement d'ouvrages (non cumulable avec P-V à la main)</t>
  </si>
  <si>
    <t>EVACUATION, REMBLAIS, ETC..</t>
  </si>
  <si>
    <t>L'évacuation des déblais à la décharge</t>
  </si>
  <si>
    <t>Consolidation du fond de fouille et assise de la canalisation (lit de pose)</t>
  </si>
  <si>
    <t>Epuisements (si &gt; 100 M3/H)</t>
  </si>
  <si>
    <t>SOUS-TOTAL CHAPITRE 2</t>
  </si>
  <si>
    <t xml:space="preserve">CHAPITRE 3 </t>
  </si>
  <si>
    <t>PREFABRIQUEES ET D'ACCESSOIRES</t>
  </si>
  <si>
    <t>Pour les articles ci-dessous, fourniture et pose par l'entreprise</t>
  </si>
  <si>
    <t>La fourniture, le transport et la pose</t>
  </si>
  <si>
    <t xml:space="preserve">Fourniture et pose d'un grillage avertisseur </t>
  </si>
  <si>
    <t>SOUS-TOTAL CHAPITRE 3</t>
  </si>
  <si>
    <t>CHAPITRE 4</t>
  </si>
  <si>
    <t>REGARDS VISITABLES SUR COLLECTEURS ASSAINISSEMENT</t>
  </si>
  <si>
    <t xml:space="preserve">Regards béton sur canalisations circulaire </t>
  </si>
  <si>
    <t>Embase du regard (h = 1.00 m)</t>
  </si>
  <si>
    <t>La cheminée (h = x - 1 m)</t>
  </si>
  <si>
    <t>Canalisation Ø&lt;300 mm</t>
  </si>
  <si>
    <t>SOUS-TOTAL CHAPITRE 4</t>
  </si>
  <si>
    <t>CHAPITRE 5</t>
  </si>
  <si>
    <t>SOUS-TOTAL CHAPITRE 5</t>
  </si>
  <si>
    <t>CHAPITRE 6</t>
  </si>
  <si>
    <t>SOUS-TOTAL CHAPITRE 6</t>
  </si>
  <si>
    <t>CHAPITRE 7</t>
  </si>
  <si>
    <t>TRAVAUX DE MACONNERIE POUR OUVRAGES SPECIAUX ET</t>
  </si>
  <si>
    <t>CANALISATIONS CONSTRUITES EN PLACE ET/OU PREFABRIQUEES</t>
  </si>
  <si>
    <t>SOUS-TOTAL CHAPITRE 7</t>
  </si>
  <si>
    <t>CHAPITRE 8</t>
  </si>
  <si>
    <t>FOURNITURES ET POSES DE METAUX ET EQUIPEMENTS</t>
  </si>
  <si>
    <t xml:space="preserve">La fourniture et la pose de dispositifs de fermeture de regard </t>
  </si>
  <si>
    <t>Classe D 400 type sous chaussée</t>
  </si>
  <si>
    <t>Grille avaloir avec cadre carré de 500 mm (classe 250)</t>
  </si>
  <si>
    <t>Grille plate avec cadre en fonte sphéroïdale</t>
  </si>
  <si>
    <t>SOUS-TOTAL CHAPITRE 8</t>
  </si>
  <si>
    <t>TRAVAUX DIVERS</t>
  </si>
  <si>
    <t>Devenir des conduites abandonnées</t>
  </si>
  <si>
    <t>Terrassement, évacuation et remblai de canalisation à abandonner</t>
  </si>
  <si>
    <t>Inspection visuelle et télévisuelle de collecteur existant</t>
  </si>
  <si>
    <t>Réfection de chaussées</t>
  </si>
  <si>
    <t>Préparation et imprégnation avant mise en place d'une couche de surface</t>
  </si>
  <si>
    <t>Exécution d'une couche de roulement en enrobé</t>
  </si>
  <si>
    <t>. Sous chaussée légère - BBSG 0/10 Classe 3 (e = 6 cm)</t>
  </si>
  <si>
    <t>Réfection de bordure de trottoirs d'accotement et caniveaux</t>
  </si>
  <si>
    <t>Bordure T2</t>
  </si>
  <si>
    <t>RECAPITULATIF</t>
  </si>
  <si>
    <t>CHAPITRE 1 :   Travaux préparatoires, installation de chantier</t>
  </si>
  <si>
    <t>CHAPITRE 2 :   Terrassement, exécution des tranchées</t>
  </si>
  <si>
    <t xml:space="preserve">CHAPITRE 3 :   Assainissement : fourniture et pose de canalisations </t>
  </si>
  <si>
    <t>préfabriquées et d'accessoires</t>
  </si>
  <si>
    <t>CHAPITRE 4 :   Ouvrages annexes préfabriqués ou non</t>
  </si>
  <si>
    <t>TOTAL GENERAL  HT:</t>
  </si>
  <si>
    <t>TOTAL GENERAL  TTC:</t>
  </si>
  <si>
    <t>ARRETE LE PRESENT DETAIL ESTIMATIF A LA SOMME  DE :</t>
  </si>
  <si>
    <t>Etude d'exécution</t>
  </si>
  <si>
    <t>Implantation - topographe - recolements - DOE</t>
  </si>
  <si>
    <t>Diamètre 125 mm SN8</t>
  </si>
  <si>
    <t>Pour un regard de 0.40x0.40m ou ø 400 (tête de réseau)</t>
  </si>
  <si>
    <t xml:space="preserve">Pour un regard de 0.40x0.40m ou ø 400 </t>
  </si>
  <si>
    <t>Béton C25/30 dosé à 350 Kg/m3 traité XS3</t>
  </si>
  <si>
    <t>Dispositif verrouillable rond ou carré en fonte graphite sphéroïdale ventilé</t>
  </si>
  <si>
    <t>Ø800</t>
  </si>
  <si>
    <t>Ø600</t>
  </si>
  <si>
    <t>Dispositif rond ou carré en fonte graphite sphéroïdale</t>
  </si>
  <si>
    <t>Ø400</t>
  </si>
  <si>
    <t>Travaux by pass des fosses déposées et mise en œuvre de regard (3 max)</t>
  </si>
  <si>
    <t>Géotextile</t>
  </si>
  <si>
    <t>Charpente métallique du local poubelle</t>
  </si>
  <si>
    <t>TGC (6%) :</t>
  </si>
  <si>
    <t>Reprise de l'étanchéité du PR</t>
  </si>
  <si>
    <t>Pour les travaux de réseaux d'assainissement neuf - Réseaux Eaux Usées circulaire</t>
  </si>
  <si>
    <t>Pour les travaux de réseaux d'assainissement neuf - Réseaux Eaux pluviales circulaires</t>
  </si>
  <si>
    <t>Dépose et évacuation des fosses septiques</t>
  </si>
  <si>
    <t>Comblement des fosses septiques</t>
  </si>
  <si>
    <t>Apport de terre végétale</t>
  </si>
  <si>
    <t>Béton d'enrobage des canalisation</t>
  </si>
  <si>
    <t>Muret cadre unitaire villa 14</t>
  </si>
  <si>
    <t>CHAPITRE 5 :   Travaux de maçonnerie</t>
  </si>
  <si>
    <t>CHAPITRE 6 :   Fourniture et pose de métaux et équipements</t>
  </si>
  <si>
    <t>CHAPITRE 7 :   Travaux divers</t>
  </si>
  <si>
    <t>CHAPITRE 8 :   Réfection de chaussées et trottoirs</t>
  </si>
  <si>
    <t>Mise en séparatif de la résidence France Patrimoine</t>
  </si>
  <si>
    <t>HAUT-COMMISSARIAT DE LA REPUBLIQUE EN NOUVELLE-CALEDONIE</t>
  </si>
  <si>
    <t>Détail Quantitatif Estimatif</t>
  </si>
  <si>
    <t>Comblement du cadre béton unitaire</t>
  </si>
  <si>
    <t>Ouvrage/enrobage en béton</t>
  </si>
  <si>
    <t>Vidange des fosses septiques existantes de 0 à 15m³</t>
  </si>
  <si>
    <t>Travaux de by pass des fosses conservées et mise en œuvre de regard (3 max)</t>
  </si>
  <si>
    <t>Fourniture et pose de 2 pompes et évacuation des existantes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</si>
</sst>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\ &quot;CFP&quot;;[Red]\-#,##0\ &quot;CFP&quot;"/>
  </numFmts>
  <fonts count="19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u/>
      <sz val="14"/>
      <name val="Arial"/>
      <family val="2"/>
    </font>
    <font>
      <sz val="10"/>
      <color indexed="8"/>
      <name val="Arial"/>
      <family val="2"/>
    </font>
    <font>
      <sz val="10"/>
      <color theme="0" tint="-0.499984740745262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u/>
      <sz val="10"/>
      <color indexed="8"/>
      <name val="Arial"/>
      <family val="2"/>
    </font>
    <font>
      <u/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3"/>
      <name val="Arial"/>
      <family val="2"/>
    </font>
    <font>
      <b/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3" fillId="0" borderId="0"/>
    <xf numFmtId="0" fontId="3" fillId="0" borderId="0"/>
  </cellStyleXfs>
  <cellXfs count="153">
    <xf numFmtId="0" fontId="0" fillId="0" borderId="0" xfId="0"/>
    <xf numFmtId="0" fontId="3" fillId="0" borderId="0" xfId="0" applyFont="1"/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6" fillId="0" borderId="9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 applyProtection="1">
      <alignment horizontal="center" vertical="center"/>
      <protection locked="0"/>
    </xf>
    <xf numFmtId="1" fontId="6" fillId="0" borderId="12" xfId="0" applyNumberFormat="1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1" fontId="9" fillId="0" borderId="11" xfId="0" applyNumberFormat="1" applyFont="1" applyBorder="1" applyAlignment="1" applyProtection="1">
      <alignment horizontal="center" vertical="center"/>
      <protection locked="0"/>
    </xf>
    <xf numFmtId="1" fontId="9" fillId="0" borderId="23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hidden="1"/>
    </xf>
    <xf numFmtId="164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165" fontId="3" fillId="0" borderId="18" xfId="1" applyNumberFormat="1" applyFont="1" applyBorder="1" applyAlignment="1" applyProtection="1">
      <alignment horizontal="center" vertical="center"/>
      <protection locked="0"/>
    </xf>
    <xf numFmtId="165" fontId="3" fillId="0" borderId="5" xfId="1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left" vertical="center" wrapText="1"/>
    </xf>
    <xf numFmtId="0" fontId="10" fillId="0" borderId="0" xfId="0" applyFont="1"/>
    <xf numFmtId="164" fontId="4" fillId="0" borderId="10" xfId="0" applyNumberFormat="1" applyFont="1" applyBorder="1" applyAlignment="1">
      <alignment horizontal="left" vertical="center" wrapText="1"/>
    </xf>
    <xf numFmtId="3" fontId="9" fillId="0" borderId="10" xfId="0" applyNumberFormat="1" applyFont="1" applyBorder="1" applyAlignment="1" applyProtection="1">
      <alignment horizontal="center" vertical="center"/>
      <protection locked="0"/>
    </xf>
    <xf numFmtId="165" fontId="3" fillId="0" borderId="12" xfId="1" applyNumberFormat="1" applyFont="1" applyBorder="1" applyAlignment="1" applyProtection="1">
      <alignment horizontal="center" vertical="center"/>
      <protection locked="0"/>
    </xf>
    <xf numFmtId="164" fontId="11" fillId="0" borderId="10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/>
    </xf>
    <xf numFmtId="3" fontId="9" fillId="0" borderId="15" xfId="0" applyNumberFormat="1" applyFont="1" applyBorder="1" applyAlignment="1" applyProtection="1">
      <alignment horizontal="center" vertical="center"/>
      <protection locked="0"/>
    </xf>
    <xf numFmtId="164" fontId="9" fillId="0" borderId="10" xfId="0" applyNumberFormat="1" applyFont="1" applyBorder="1" applyAlignment="1">
      <alignment horizontal="left" vertical="top" wrapText="1"/>
    </xf>
    <xf numFmtId="1" fontId="9" fillId="0" borderId="14" xfId="0" applyNumberFormat="1" applyFont="1" applyBorder="1" applyAlignment="1" applyProtection="1">
      <alignment horizontal="center" vertical="center"/>
      <protection locked="0"/>
    </xf>
    <xf numFmtId="164" fontId="13" fillId="0" borderId="10" xfId="0" applyNumberFormat="1" applyFont="1" applyBorder="1" applyAlignment="1">
      <alignment horizontal="right" vertical="center" wrapText="1"/>
    </xf>
    <xf numFmtId="164" fontId="9" fillId="0" borderId="20" xfId="0" applyNumberFormat="1" applyFont="1" applyBorder="1" applyAlignment="1">
      <alignment horizontal="left" vertical="center" wrapText="1"/>
    </xf>
    <xf numFmtId="164" fontId="9" fillId="0" borderId="20" xfId="0" applyNumberFormat="1" applyFont="1" applyBorder="1" applyAlignment="1">
      <alignment horizontal="center" vertical="center"/>
    </xf>
    <xf numFmtId="3" fontId="9" fillId="0" borderId="20" xfId="0" applyNumberFormat="1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1" fontId="9" fillId="0" borderId="21" xfId="0" applyNumberFormat="1" applyFont="1" applyBorder="1" applyAlignment="1" applyProtection="1">
      <alignment horizontal="center" vertical="center"/>
      <protection locked="0"/>
    </xf>
    <xf numFmtId="1" fontId="9" fillId="0" borderId="12" xfId="0" applyNumberFormat="1" applyFont="1" applyBorder="1" applyAlignment="1" applyProtection="1">
      <alignment horizontal="center" vertical="center"/>
      <protection locked="0"/>
    </xf>
    <xf numFmtId="164" fontId="4" fillId="0" borderId="17" xfId="0" applyNumberFormat="1" applyFont="1" applyBorder="1" applyAlignment="1">
      <alignment horizontal="left" vertical="center" wrapText="1"/>
    </xf>
    <xf numFmtId="164" fontId="9" fillId="0" borderId="17" xfId="0" applyNumberFormat="1" applyFont="1" applyBorder="1" applyAlignment="1">
      <alignment horizontal="left" vertical="center" wrapText="1"/>
    </xf>
    <xf numFmtId="164" fontId="9" fillId="0" borderId="17" xfId="2" applyNumberFormat="1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left" vertical="top" wrapText="1"/>
    </xf>
    <xf numFmtId="164" fontId="6" fillId="0" borderId="17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164" fontId="12" fillId="0" borderId="10" xfId="0" applyNumberFormat="1" applyFont="1" applyBorder="1" applyAlignment="1">
      <alignment horizontal="left" vertical="center" wrapText="1"/>
    </xf>
    <xf numFmtId="165" fontId="3" fillId="0" borderId="14" xfId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 applyProtection="1">
      <alignment horizontal="center" vertical="center"/>
      <protection locked="0"/>
    </xf>
    <xf numFmtId="165" fontId="3" fillId="0" borderId="24" xfId="1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4" fillId="0" borderId="10" xfId="0" applyNumberFormat="1" applyFont="1" applyBorder="1" applyAlignment="1">
      <alignment horizontal="left" vertical="center" wrapText="1"/>
    </xf>
    <xf numFmtId="0" fontId="9" fillId="0" borderId="25" xfId="2" applyFont="1" applyBorder="1" applyAlignment="1">
      <alignment horizontal="center" vertical="center"/>
    </xf>
    <xf numFmtId="164" fontId="3" fillId="0" borderId="10" xfId="2" applyNumberFormat="1" applyBorder="1" applyAlignment="1">
      <alignment horizontal="center" vertical="center"/>
    </xf>
    <xf numFmtId="165" fontId="3" fillId="0" borderId="13" xfId="1" applyNumberFormat="1" applyFont="1" applyBorder="1" applyAlignment="1" applyProtection="1">
      <alignment horizontal="center" vertical="center"/>
      <protection locked="0"/>
    </xf>
    <xf numFmtId="164" fontId="13" fillId="0" borderId="20" xfId="0" applyNumberFormat="1" applyFont="1" applyBorder="1" applyAlignment="1">
      <alignment horizontal="right" vertical="center" wrapText="1"/>
    </xf>
    <xf numFmtId="165" fontId="3" fillId="0" borderId="26" xfId="1" applyNumberFormat="1" applyFont="1" applyBorder="1" applyAlignment="1" applyProtection="1">
      <alignment horizontal="center" vertical="center"/>
      <protection locked="0"/>
    </xf>
    <xf numFmtId="165" fontId="3" fillId="0" borderId="21" xfId="1" applyNumberFormat="1" applyFont="1" applyBorder="1" applyAlignment="1" applyProtection="1">
      <alignment horizontal="center" vertical="center"/>
      <protection locked="0"/>
    </xf>
    <xf numFmtId="4" fontId="9" fillId="0" borderId="10" xfId="0" applyNumberFormat="1" applyFont="1" applyBorder="1" applyAlignment="1" applyProtection="1">
      <alignment horizontal="center" vertical="center"/>
      <protection locked="0"/>
    </xf>
    <xf numFmtId="164" fontId="9" fillId="0" borderId="10" xfId="0" quotePrefix="1" applyNumberFormat="1" applyFont="1" applyBorder="1" applyAlignment="1">
      <alignment horizontal="left" vertical="center" wrapText="1"/>
    </xf>
    <xf numFmtId="164" fontId="13" fillId="0" borderId="10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20" xfId="1" applyNumberFormat="1" applyFont="1" applyBorder="1" applyAlignment="1" applyProtection="1">
      <alignment horizontal="center" vertical="center"/>
      <protection locked="0"/>
    </xf>
    <xf numFmtId="0" fontId="9" fillId="0" borderId="4" xfId="2" applyFont="1" applyBorder="1" applyAlignment="1">
      <alignment horizontal="center" vertical="center"/>
    </xf>
    <xf numFmtId="0" fontId="9" fillId="0" borderId="10" xfId="2" applyFont="1" applyBorder="1" applyAlignment="1">
      <alignment horizontal="left" vertical="center"/>
    </xf>
    <xf numFmtId="3" fontId="9" fillId="0" borderId="0" xfId="2" applyNumberFormat="1" applyFont="1" applyAlignment="1" applyProtection="1">
      <alignment horizontal="center" vertical="center"/>
      <protection locked="0"/>
    </xf>
    <xf numFmtId="165" fontId="9" fillId="0" borderId="12" xfId="0" applyNumberFormat="1" applyFont="1" applyBorder="1" applyAlignment="1" applyProtection="1">
      <alignment horizontal="center" vertical="center"/>
      <protection locked="0"/>
    </xf>
    <xf numFmtId="164" fontId="13" fillId="0" borderId="10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 applyProtection="1">
      <alignment horizontal="center" vertical="center"/>
      <protection locked="0"/>
    </xf>
    <xf numFmtId="165" fontId="3" fillId="0" borderId="27" xfId="1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 wrapText="1"/>
    </xf>
    <xf numFmtId="165" fontId="6" fillId="0" borderId="5" xfId="0" applyNumberFormat="1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28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1" fontId="9" fillId="0" borderId="29" xfId="0" applyNumberFormat="1" applyFont="1" applyBorder="1" applyAlignment="1">
      <alignment horizontal="center" vertical="center"/>
    </xf>
    <xf numFmtId="164" fontId="9" fillId="0" borderId="30" xfId="0" applyNumberFormat="1" applyFont="1" applyBorder="1" applyAlignment="1">
      <alignment horizontal="center" vertical="center"/>
    </xf>
    <xf numFmtId="164" fontId="9" fillId="0" borderId="3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164" fontId="9" fillId="0" borderId="3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right" vertical="center"/>
    </xf>
    <xf numFmtId="164" fontId="9" fillId="0" borderId="33" xfId="0" applyNumberFormat="1" applyFont="1" applyBorder="1" applyAlignment="1">
      <alignment horizontal="center" vertical="center"/>
    </xf>
    <xf numFmtId="1" fontId="9" fillId="0" borderId="29" xfId="0" applyNumberFormat="1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right" vertical="center"/>
    </xf>
    <xf numFmtId="164" fontId="9" fillId="0" borderId="34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left" vertical="center" wrapText="1"/>
    </xf>
    <xf numFmtId="0" fontId="1" fillId="0" borderId="9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5" xfId="2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0" xfId="2" applyFont="1" applyBorder="1" applyAlignment="1">
      <alignment horizontal="left" vertical="center" indent="1"/>
    </xf>
    <xf numFmtId="1" fontId="9" fillId="0" borderId="10" xfId="0" applyNumberFormat="1" applyFont="1" applyBorder="1" applyAlignment="1">
      <alignment horizontal="left" vertical="center" wrapText="1"/>
    </xf>
    <xf numFmtId="165" fontId="16" fillId="0" borderId="18" xfId="1" applyNumberFormat="1" applyFont="1" applyBorder="1" applyAlignment="1" applyProtection="1">
      <alignment horizontal="center" vertical="center"/>
      <protection locked="0"/>
    </xf>
    <xf numFmtId="4" fontId="9" fillId="0" borderId="0" xfId="2" applyNumberFormat="1" applyFont="1" applyAlignment="1" applyProtection="1">
      <alignment horizontal="center" vertical="center"/>
      <protection locked="0"/>
    </xf>
    <xf numFmtId="0" fontId="1" fillId="0" borderId="10" xfId="0" applyFont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164" fontId="9" fillId="0" borderId="36" xfId="0" applyNumberFormat="1" applyFont="1" applyBorder="1" applyAlignment="1">
      <alignment horizontal="left" vertical="center" wrapText="1"/>
    </xf>
    <xf numFmtId="164" fontId="9" fillId="0" borderId="36" xfId="0" applyNumberFormat="1" applyFont="1" applyBorder="1" applyAlignment="1">
      <alignment horizontal="center" vertical="center"/>
    </xf>
    <xf numFmtId="3" fontId="9" fillId="0" borderId="36" xfId="0" applyNumberFormat="1" applyFont="1" applyBorder="1" applyAlignment="1" applyProtection="1">
      <alignment horizontal="center" vertical="center"/>
      <protection locked="0"/>
    </xf>
    <xf numFmtId="165" fontId="3" fillId="0" borderId="37" xfId="1" applyNumberFormat="1" applyFont="1" applyBorder="1" applyAlignment="1" applyProtection="1">
      <alignment horizontal="center" vertical="center"/>
      <protection locked="0"/>
    </xf>
    <xf numFmtId="165" fontId="3" fillId="0" borderId="38" xfId="1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hidden="1"/>
    </xf>
    <xf numFmtId="165" fontId="3" fillId="0" borderId="23" xfId="1" applyNumberFormat="1" applyFont="1" applyBorder="1" applyAlignment="1" applyProtection="1">
      <alignment horizontal="center" vertical="center"/>
      <protection locked="0"/>
    </xf>
    <xf numFmtId="164" fontId="13" fillId="0" borderId="2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wrapText="1"/>
    </xf>
    <xf numFmtId="0" fontId="18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309C790A-FB57-4F9B-AC07-59ECABA0A784}"/>
    <cellStyle name="Normal 2 2" xfId="3" xr:uid="{935C706E-8D9D-49F2-9D3A-B5FD80F5EF11}"/>
    <cellStyle name="Normal_BPUTYPE" xfId="1" xr:uid="{8EF11EEA-1705-462D-99FE-5C7953C99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3A487-1B6F-4588-9E25-90A5046A88F5}">
  <sheetPr codeName="Feuil1">
    <pageSetUpPr fitToPage="1"/>
  </sheetPr>
  <dimension ref="A1:I279"/>
  <sheetViews>
    <sheetView tabSelected="1" view="pageBreakPreview" zoomScale="90" zoomScaleNormal="90" zoomScaleSheetLayoutView="90" workbookViewId="0">
      <selection activeCell="E9" sqref="E9"/>
    </sheetView>
  </sheetViews>
  <sheetFormatPr baseColWidth="10" defaultRowHeight="15" customHeight="1" x14ac:dyDescent="0.25"/>
  <cols>
    <col min="1" max="1" width="9.44140625" style="3" bestFit="1" customWidth="1"/>
    <col min="2" max="2" width="79.33203125" customWidth="1"/>
    <col min="3" max="3" width="5.5546875" style="3" bestFit="1" customWidth="1"/>
    <col min="4" max="4" width="8.44140625" customWidth="1"/>
    <col min="5" max="6" width="19.44140625" customWidth="1"/>
  </cols>
  <sheetData>
    <row r="1" spans="1:9" ht="15" customHeight="1" thickBot="1" x14ac:dyDescent="0.3">
      <c r="A1" s="134" t="s">
        <v>158</v>
      </c>
      <c r="B1" s="135"/>
      <c r="C1" s="135"/>
      <c r="D1" s="135"/>
      <c r="E1" s="135"/>
      <c r="F1" s="136"/>
      <c r="G1" s="4"/>
      <c r="H1" s="4"/>
      <c r="I1" s="4"/>
    </row>
    <row r="2" spans="1:9" ht="15" customHeight="1" x14ac:dyDescent="0.25">
      <c r="A2" s="137" t="s">
        <v>156</v>
      </c>
      <c r="B2" s="138"/>
      <c r="C2" s="138"/>
      <c r="D2" s="138"/>
      <c r="E2" s="138"/>
      <c r="F2" s="139"/>
      <c r="G2" s="4"/>
      <c r="H2" s="4"/>
      <c r="I2" s="4"/>
    </row>
    <row r="3" spans="1:9" ht="15" customHeight="1" x14ac:dyDescent="0.25">
      <c r="A3" s="140"/>
      <c r="B3" s="141"/>
      <c r="C3" s="141"/>
      <c r="D3" s="141"/>
      <c r="E3" s="141"/>
      <c r="F3" s="142"/>
      <c r="G3" s="4"/>
      <c r="H3" s="4"/>
      <c r="I3" s="4"/>
    </row>
    <row r="4" spans="1:9" ht="15" customHeight="1" x14ac:dyDescent="0.25">
      <c r="A4" s="143" t="s">
        <v>157</v>
      </c>
      <c r="B4" s="141"/>
      <c r="C4" s="141"/>
      <c r="D4" s="141"/>
      <c r="E4" s="141"/>
      <c r="F4" s="142"/>
      <c r="G4" s="4"/>
      <c r="H4" s="4"/>
      <c r="I4" s="4"/>
    </row>
    <row r="5" spans="1:9" ht="15" customHeight="1" thickBot="1" x14ac:dyDescent="0.3">
      <c r="A5" s="144"/>
      <c r="B5" s="145"/>
      <c r="C5" s="145"/>
      <c r="D5" s="145"/>
      <c r="E5" s="145"/>
      <c r="F5" s="146"/>
      <c r="G5" s="4"/>
      <c r="H5" s="4"/>
      <c r="I5" s="4"/>
    </row>
    <row r="6" spans="1:9" ht="15" customHeight="1" x14ac:dyDescent="0.25">
      <c r="A6" s="5" t="s">
        <v>51</v>
      </c>
      <c r="B6" s="147" t="s">
        <v>52</v>
      </c>
      <c r="C6" s="149" t="s">
        <v>5</v>
      </c>
      <c r="D6" s="151" t="s">
        <v>53</v>
      </c>
      <c r="E6" s="7" t="s">
        <v>0</v>
      </c>
      <c r="F6" s="8" t="s">
        <v>0</v>
      </c>
      <c r="G6" s="4"/>
      <c r="H6" s="4"/>
      <c r="I6" s="4"/>
    </row>
    <row r="7" spans="1:9" ht="15" customHeight="1" thickBot="1" x14ac:dyDescent="0.3">
      <c r="A7" s="5" t="s">
        <v>0</v>
      </c>
      <c r="B7" s="148"/>
      <c r="C7" s="150"/>
      <c r="D7" s="152"/>
      <c r="E7" s="7" t="s">
        <v>1</v>
      </c>
      <c r="F7" s="8" t="s">
        <v>54</v>
      </c>
      <c r="G7" s="4"/>
      <c r="H7" s="4"/>
      <c r="I7" s="4"/>
    </row>
    <row r="8" spans="1:9" ht="15" customHeight="1" x14ac:dyDescent="0.25">
      <c r="A8" s="9"/>
      <c r="B8" s="10"/>
      <c r="C8" s="11"/>
      <c r="D8" s="12"/>
      <c r="E8" s="13" t="s">
        <v>13</v>
      </c>
      <c r="F8" s="14"/>
      <c r="G8" s="4"/>
      <c r="H8" s="4"/>
      <c r="I8" s="4"/>
    </row>
    <row r="9" spans="1:9" ht="15" customHeight="1" x14ac:dyDescent="0.25">
      <c r="A9" s="15"/>
      <c r="B9" s="2" t="s">
        <v>55</v>
      </c>
      <c r="C9" s="16"/>
      <c r="D9" s="17"/>
      <c r="E9" s="18"/>
      <c r="F9" s="19"/>
      <c r="G9" s="4"/>
      <c r="H9" s="4"/>
      <c r="I9" s="4"/>
    </row>
    <row r="10" spans="1:9" ht="15" customHeight="1" x14ac:dyDescent="0.25">
      <c r="A10" s="20"/>
      <c r="B10" s="21"/>
      <c r="C10" s="16"/>
      <c r="D10" s="17"/>
      <c r="E10" s="18"/>
      <c r="F10" s="19"/>
      <c r="G10" s="4"/>
      <c r="H10" s="4"/>
      <c r="I10" s="4"/>
    </row>
    <row r="11" spans="1:9" ht="15" customHeight="1" x14ac:dyDescent="0.25">
      <c r="A11" s="5">
        <v>100</v>
      </c>
      <c r="B11" s="2" t="s">
        <v>56</v>
      </c>
      <c r="C11" s="16"/>
      <c r="D11" s="17"/>
      <c r="E11" s="18"/>
      <c r="F11" s="19"/>
      <c r="G11" s="4"/>
      <c r="H11" s="4"/>
      <c r="I11" s="4"/>
    </row>
    <row r="12" spans="1:9" ht="15" customHeight="1" x14ac:dyDescent="0.25">
      <c r="A12" s="20"/>
      <c r="B12" s="2" t="s">
        <v>2</v>
      </c>
      <c r="C12" s="16"/>
      <c r="D12" s="17"/>
      <c r="E12" s="18"/>
      <c r="F12" s="19"/>
      <c r="G12" s="4"/>
      <c r="H12" s="4"/>
      <c r="I12" s="4"/>
    </row>
    <row r="13" spans="1:9" ht="15" customHeight="1" x14ac:dyDescent="0.25">
      <c r="A13" s="20"/>
      <c r="B13" s="21"/>
      <c r="C13" s="16"/>
      <c r="D13" s="17"/>
      <c r="E13" s="18"/>
      <c r="F13" s="19"/>
      <c r="G13" s="22"/>
      <c r="H13" s="22"/>
      <c r="I13" s="22"/>
    </row>
    <row r="14" spans="1:9" ht="15" customHeight="1" x14ac:dyDescent="0.25">
      <c r="A14" s="5">
        <v>101</v>
      </c>
      <c r="B14" s="27" t="s">
        <v>3</v>
      </c>
      <c r="C14" s="16" t="s">
        <v>4</v>
      </c>
      <c r="D14" s="24">
        <v>1</v>
      </c>
      <c r="E14" s="18"/>
      <c r="F14" s="25">
        <f>IF(D14="","",E14*D14)</f>
        <v>0</v>
      </c>
      <c r="G14" s="22"/>
      <c r="H14" s="22"/>
      <c r="I14" s="22"/>
    </row>
    <row r="15" spans="1:9" ht="15" customHeight="1" x14ac:dyDescent="0.25">
      <c r="A15" s="5">
        <v>102</v>
      </c>
      <c r="B15" s="27" t="s">
        <v>9</v>
      </c>
      <c r="C15" s="16" t="s">
        <v>4</v>
      </c>
      <c r="D15" s="24">
        <v>1</v>
      </c>
      <c r="E15" s="18"/>
      <c r="F15" s="25">
        <f t="shared" ref="F15:F35" si="0">IF(D15="","",E15*D15)</f>
        <v>0</v>
      </c>
    </row>
    <row r="16" spans="1:9" ht="15" customHeight="1" x14ac:dyDescent="0.25">
      <c r="A16" s="5">
        <v>103</v>
      </c>
      <c r="B16" s="27" t="s">
        <v>57</v>
      </c>
      <c r="C16" s="16" t="s">
        <v>4</v>
      </c>
      <c r="D16" s="24">
        <v>1</v>
      </c>
      <c r="E16" s="18"/>
      <c r="F16" s="25">
        <f t="shared" si="0"/>
        <v>0</v>
      </c>
    </row>
    <row r="17" spans="1:6" ht="15" customHeight="1" x14ac:dyDescent="0.25">
      <c r="A17" s="5">
        <v>104</v>
      </c>
      <c r="B17" s="27" t="s">
        <v>129</v>
      </c>
      <c r="C17" s="16" t="s">
        <v>4</v>
      </c>
      <c r="D17" s="24">
        <v>1</v>
      </c>
      <c r="E17" s="18"/>
      <c r="F17" s="25">
        <f t="shared" si="0"/>
        <v>0</v>
      </c>
    </row>
    <row r="18" spans="1:6" ht="15" customHeight="1" x14ac:dyDescent="0.25">
      <c r="A18" s="5">
        <v>105</v>
      </c>
      <c r="B18" s="27" t="s">
        <v>130</v>
      </c>
      <c r="C18" s="16" t="s">
        <v>4</v>
      </c>
      <c r="D18" s="24">
        <v>1</v>
      </c>
      <c r="E18" s="18"/>
      <c r="F18" s="25">
        <f t="shared" si="0"/>
        <v>0</v>
      </c>
    </row>
    <row r="19" spans="1:6" ht="15" customHeight="1" x14ac:dyDescent="0.25">
      <c r="A19" s="20"/>
      <c r="B19" s="21"/>
      <c r="C19" s="16"/>
      <c r="D19" s="24"/>
      <c r="E19" s="18"/>
      <c r="F19" s="25" t="str">
        <f t="shared" si="0"/>
        <v/>
      </c>
    </row>
    <row r="20" spans="1:6" ht="15" customHeight="1" x14ac:dyDescent="0.25">
      <c r="A20" s="15"/>
      <c r="B20" s="2" t="s">
        <v>10</v>
      </c>
      <c r="C20" s="16"/>
      <c r="D20" s="24"/>
      <c r="E20" s="18"/>
      <c r="F20" s="25" t="str">
        <f t="shared" si="0"/>
        <v/>
      </c>
    </row>
    <row r="21" spans="1:6" ht="15" customHeight="1" x14ac:dyDescent="0.25">
      <c r="A21" s="20"/>
      <c r="B21" s="21"/>
      <c r="C21" s="16"/>
      <c r="D21" s="24"/>
      <c r="E21" s="18"/>
      <c r="F21" s="25" t="str">
        <f t="shared" si="0"/>
        <v/>
      </c>
    </row>
    <row r="22" spans="1:6" ht="15" customHeight="1" x14ac:dyDescent="0.25">
      <c r="A22" s="5">
        <v>106</v>
      </c>
      <c r="B22" s="27" t="s">
        <v>11</v>
      </c>
      <c r="C22" s="16"/>
      <c r="D22" s="24"/>
      <c r="E22" s="18"/>
      <c r="F22" s="25" t="str">
        <f t="shared" si="0"/>
        <v/>
      </c>
    </row>
    <row r="23" spans="1:6" ht="15" customHeight="1" x14ac:dyDescent="0.25">
      <c r="A23" s="20">
        <v>106.1</v>
      </c>
      <c r="B23" s="21" t="s">
        <v>58</v>
      </c>
      <c r="C23" s="16" t="s">
        <v>8</v>
      </c>
      <c r="D23" s="24">
        <v>785</v>
      </c>
      <c r="E23" s="18"/>
      <c r="F23" s="25">
        <f t="shared" si="0"/>
        <v>0</v>
      </c>
    </row>
    <row r="24" spans="1:6" ht="15" customHeight="1" x14ac:dyDescent="0.25">
      <c r="A24" s="20">
        <v>106.2</v>
      </c>
      <c r="B24" s="21" t="s">
        <v>59</v>
      </c>
      <c r="C24" s="16" t="s">
        <v>8</v>
      </c>
      <c r="D24" s="24">
        <v>126</v>
      </c>
      <c r="E24" s="18"/>
      <c r="F24" s="25">
        <f t="shared" si="0"/>
        <v>0</v>
      </c>
    </row>
    <row r="25" spans="1:6" ht="15" customHeight="1" x14ac:dyDescent="0.25">
      <c r="A25" s="20">
        <v>106.3</v>
      </c>
      <c r="B25" s="21" t="s">
        <v>147</v>
      </c>
      <c r="C25" s="16" t="s">
        <v>5</v>
      </c>
      <c r="D25" s="24">
        <v>2</v>
      </c>
      <c r="E25" s="18"/>
      <c r="F25" s="25">
        <f t="shared" si="0"/>
        <v>0</v>
      </c>
    </row>
    <row r="26" spans="1:6" ht="15" customHeight="1" x14ac:dyDescent="0.25">
      <c r="A26" s="20">
        <v>106.4</v>
      </c>
      <c r="B26" s="110" t="s">
        <v>14</v>
      </c>
      <c r="C26" s="16"/>
      <c r="D26" s="24"/>
      <c r="E26" s="18"/>
      <c r="F26" s="25" t="str">
        <f t="shared" si="0"/>
        <v/>
      </c>
    </row>
    <row r="27" spans="1:6" ht="15" customHeight="1" x14ac:dyDescent="0.25">
      <c r="A27" s="20">
        <v>106.41</v>
      </c>
      <c r="B27" s="110" t="s">
        <v>60</v>
      </c>
      <c r="C27" s="16" t="s">
        <v>5</v>
      </c>
      <c r="D27" s="24">
        <v>4</v>
      </c>
      <c r="E27" s="18"/>
      <c r="F27" s="25">
        <f t="shared" si="0"/>
        <v>0</v>
      </c>
    </row>
    <row r="28" spans="1:6" ht="15" customHeight="1" x14ac:dyDescent="0.25">
      <c r="A28" s="20">
        <v>106.42</v>
      </c>
      <c r="B28" s="110" t="s">
        <v>61</v>
      </c>
      <c r="C28" s="16" t="s">
        <v>5</v>
      </c>
      <c r="D28" s="24">
        <v>4</v>
      </c>
      <c r="E28" s="18"/>
      <c r="F28" s="25">
        <f t="shared" si="0"/>
        <v>0</v>
      </c>
    </row>
    <row r="29" spans="1:6" ht="15" customHeight="1" x14ac:dyDescent="0.25">
      <c r="A29" s="20"/>
      <c r="B29" s="21"/>
      <c r="C29" s="16"/>
      <c r="D29" s="24"/>
      <c r="E29" s="18"/>
      <c r="F29" s="25" t="str">
        <f t="shared" si="0"/>
        <v/>
      </c>
    </row>
    <row r="30" spans="1:6" ht="15" customHeight="1" x14ac:dyDescent="0.25">
      <c r="A30" s="108"/>
      <c r="B30" s="2" t="s">
        <v>62</v>
      </c>
      <c r="C30" s="16"/>
      <c r="D30" s="24"/>
      <c r="E30" s="18"/>
      <c r="F30" s="25" t="str">
        <f t="shared" si="0"/>
        <v/>
      </c>
    </row>
    <row r="31" spans="1:6" ht="15" customHeight="1" x14ac:dyDescent="0.25">
      <c r="A31" s="108"/>
      <c r="B31" s="28"/>
      <c r="C31" s="29"/>
      <c r="D31" s="30"/>
      <c r="E31" s="18"/>
      <c r="F31" s="25" t="str">
        <f t="shared" si="0"/>
        <v/>
      </c>
    </row>
    <row r="32" spans="1:6" ht="15" customHeight="1" x14ac:dyDescent="0.25">
      <c r="A32" s="5">
        <v>107</v>
      </c>
      <c r="B32" s="27" t="s">
        <v>15</v>
      </c>
      <c r="C32" s="16"/>
      <c r="D32" s="24"/>
      <c r="E32" s="18"/>
      <c r="F32" s="25" t="str">
        <f t="shared" si="0"/>
        <v/>
      </c>
    </row>
    <row r="33" spans="1:6" ht="15" customHeight="1" x14ac:dyDescent="0.25">
      <c r="A33" s="20">
        <v>107.1</v>
      </c>
      <c r="B33" s="21" t="s">
        <v>63</v>
      </c>
      <c r="C33" s="16" t="s">
        <v>12</v>
      </c>
      <c r="D33" s="24">
        <v>114</v>
      </c>
      <c r="E33" s="18"/>
      <c r="F33" s="25">
        <f t="shared" si="0"/>
        <v>0</v>
      </c>
    </row>
    <row r="34" spans="1:6" ht="15" customHeight="1" x14ac:dyDescent="0.25">
      <c r="A34" s="20">
        <v>107.2</v>
      </c>
      <c r="B34" s="21" t="s">
        <v>64</v>
      </c>
      <c r="C34" s="16" t="s">
        <v>12</v>
      </c>
      <c r="D34" s="24">
        <v>114</v>
      </c>
      <c r="E34" s="18"/>
      <c r="F34" s="25">
        <f t="shared" si="0"/>
        <v>0</v>
      </c>
    </row>
    <row r="35" spans="1:6" ht="15" customHeight="1" thickBot="1" x14ac:dyDescent="0.3">
      <c r="A35" s="20"/>
      <c r="B35" s="21"/>
      <c r="C35" s="16"/>
      <c r="D35" s="24"/>
      <c r="E35" s="18"/>
      <c r="F35" s="25" t="str">
        <f t="shared" si="0"/>
        <v/>
      </c>
    </row>
    <row r="36" spans="1:6" ht="15" customHeight="1" x14ac:dyDescent="0.25">
      <c r="A36" s="20"/>
      <c r="B36" s="21"/>
      <c r="C36" s="16"/>
      <c r="D36" s="24"/>
      <c r="E36" s="18"/>
      <c r="F36" s="32"/>
    </row>
    <row r="37" spans="1:6" ht="15" customHeight="1" thickBot="1" x14ac:dyDescent="0.3">
      <c r="A37" s="20"/>
      <c r="B37" s="33" t="s">
        <v>65</v>
      </c>
      <c r="C37" s="16"/>
      <c r="D37" s="24"/>
      <c r="E37" s="18"/>
      <c r="F37" s="25" t="str">
        <f>IF(SUM(F13:F36)=0,"",SUM(F13:F36))</f>
        <v/>
      </c>
    </row>
    <row r="38" spans="1:6" ht="15" customHeight="1" x14ac:dyDescent="0.25">
      <c r="A38" s="20"/>
      <c r="B38" s="21"/>
      <c r="C38" s="16"/>
      <c r="D38" s="24"/>
      <c r="E38" s="18"/>
      <c r="F38" s="32"/>
    </row>
    <row r="39" spans="1:6" ht="15" customHeight="1" thickBot="1" x14ac:dyDescent="0.3">
      <c r="A39" s="109"/>
      <c r="B39" s="34"/>
      <c r="C39" s="35"/>
      <c r="D39" s="36"/>
      <c r="E39" s="37"/>
      <c r="F39" s="38"/>
    </row>
    <row r="40" spans="1:6" ht="15" customHeight="1" x14ac:dyDescent="0.25">
      <c r="A40" s="20"/>
      <c r="B40" s="2" t="s">
        <v>66</v>
      </c>
      <c r="C40" s="16"/>
      <c r="D40" s="24"/>
      <c r="E40" s="18"/>
      <c r="F40" s="39"/>
    </row>
    <row r="41" spans="1:6" ht="15" customHeight="1" x14ac:dyDescent="0.25">
      <c r="A41" s="20"/>
      <c r="B41" s="2"/>
      <c r="C41" s="16"/>
      <c r="D41" s="24"/>
      <c r="E41" s="18"/>
      <c r="F41" s="25"/>
    </row>
    <row r="42" spans="1:6" ht="15" customHeight="1" x14ac:dyDescent="0.25">
      <c r="A42" s="5">
        <v>200</v>
      </c>
      <c r="B42" s="2" t="s">
        <v>67</v>
      </c>
      <c r="C42" s="16"/>
      <c r="D42" s="24"/>
      <c r="E42" s="18"/>
      <c r="F42" s="25"/>
    </row>
    <row r="43" spans="1:6" ht="15" customHeight="1" x14ac:dyDescent="0.25">
      <c r="A43" s="20"/>
      <c r="B43" s="23"/>
      <c r="C43" s="16"/>
      <c r="D43" s="24"/>
      <c r="E43" s="18"/>
      <c r="F43" s="25" t="str">
        <f>IF(ISBLANK(D43),"",E43*D43)</f>
        <v/>
      </c>
    </row>
    <row r="44" spans="1:6" ht="15" customHeight="1" x14ac:dyDescent="0.25">
      <c r="A44" s="111">
        <v>201</v>
      </c>
      <c r="B44" s="2" t="s">
        <v>68</v>
      </c>
      <c r="C44" s="16"/>
      <c r="D44" s="24"/>
      <c r="E44" s="18"/>
      <c r="F44" s="25" t="str">
        <f t="shared" ref="F44:F77" si="1">IF(ISBLANK(D44),"",E44*D44)</f>
        <v/>
      </c>
    </row>
    <row r="45" spans="1:6" ht="15" customHeight="1" x14ac:dyDescent="0.25">
      <c r="A45" s="20"/>
      <c r="B45" s="23"/>
      <c r="C45" s="16"/>
      <c r="D45" s="24"/>
      <c r="E45" s="18"/>
      <c r="F45" s="25" t="str">
        <f t="shared" si="1"/>
        <v/>
      </c>
    </row>
    <row r="46" spans="1:6" ht="15" customHeight="1" x14ac:dyDescent="0.25">
      <c r="A46" s="5">
        <v>201.1</v>
      </c>
      <c r="B46" s="40" t="s">
        <v>69</v>
      </c>
      <c r="C46" s="29"/>
      <c r="D46" s="30"/>
      <c r="E46" s="18"/>
      <c r="F46" s="25" t="str">
        <f t="shared" si="1"/>
        <v/>
      </c>
    </row>
    <row r="47" spans="1:6" ht="15" customHeight="1" x14ac:dyDescent="0.25">
      <c r="A47" s="20">
        <v>201.11</v>
      </c>
      <c r="B47" s="41" t="s">
        <v>16</v>
      </c>
      <c r="C47" s="29" t="s">
        <v>17</v>
      </c>
      <c r="D47" s="30">
        <v>874</v>
      </c>
      <c r="E47" s="18"/>
      <c r="F47" s="25">
        <f t="shared" si="1"/>
        <v>0</v>
      </c>
    </row>
    <row r="48" spans="1:6" ht="15" customHeight="1" x14ac:dyDescent="0.25">
      <c r="A48" s="20">
        <v>201.12</v>
      </c>
      <c r="B48" s="42" t="s">
        <v>70</v>
      </c>
      <c r="C48" s="29" t="s">
        <v>17</v>
      </c>
      <c r="D48" s="30">
        <v>28</v>
      </c>
      <c r="E48" s="18"/>
      <c r="F48" s="25">
        <f t="shared" si="1"/>
        <v>0</v>
      </c>
    </row>
    <row r="49" spans="1:6" ht="15" customHeight="1" x14ac:dyDescent="0.25">
      <c r="A49" s="20"/>
      <c r="B49" s="41"/>
      <c r="C49" s="29"/>
      <c r="D49" s="30"/>
      <c r="E49" s="18"/>
      <c r="F49" s="25" t="str">
        <f t="shared" si="1"/>
        <v/>
      </c>
    </row>
    <row r="50" spans="1:6" ht="15" customHeight="1" x14ac:dyDescent="0.25">
      <c r="A50" s="5">
        <v>202</v>
      </c>
      <c r="B50" s="2" t="s">
        <v>18</v>
      </c>
      <c r="C50" s="16"/>
      <c r="D50" s="24"/>
      <c r="E50" s="18"/>
      <c r="F50" s="25" t="str">
        <f t="shared" si="1"/>
        <v/>
      </c>
    </row>
    <row r="51" spans="1:6" ht="15" customHeight="1" x14ac:dyDescent="0.25">
      <c r="A51" s="20"/>
      <c r="B51" s="2" t="s">
        <v>19</v>
      </c>
      <c r="C51" s="16"/>
      <c r="D51" s="24"/>
      <c r="E51" s="18"/>
      <c r="F51" s="25" t="str">
        <f t="shared" si="1"/>
        <v/>
      </c>
    </row>
    <row r="52" spans="1:6" ht="15" customHeight="1" x14ac:dyDescent="0.25">
      <c r="A52" s="20"/>
      <c r="B52" s="2"/>
      <c r="C52" s="16"/>
      <c r="D52" s="24"/>
      <c r="E52" s="18"/>
      <c r="F52" s="25" t="str">
        <f t="shared" si="1"/>
        <v/>
      </c>
    </row>
    <row r="53" spans="1:6" ht="15" customHeight="1" x14ac:dyDescent="0.25">
      <c r="A53" s="5">
        <v>202.1</v>
      </c>
      <c r="B53" s="23" t="s">
        <v>20</v>
      </c>
      <c r="C53" s="16"/>
      <c r="D53" s="24"/>
      <c r="E53" s="18"/>
      <c r="F53" s="25" t="str">
        <f t="shared" si="1"/>
        <v/>
      </c>
    </row>
    <row r="54" spans="1:6" ht="15" customHeight="1" x14ac:dyDescent="0.25">
      <c r="A54" s="20">
        <v>202.11</v>
      </c>
      <c r="B54" s="21" t="s">
        <v>71</v>
      </c>
      <c r="C54" s="16" t="s">
        <v>17</v>
      </c>
      <c r="D54" s="24">
        <v>104</v>
      </c>
      <c r="E54" s="18"/>
      <c r="F54" s="25">
        <f t="shared" si="1"/>
        <v>0</v>
      </c>
    </row>
    <row r="55" spans="1:6" ht="15" customHeight="1" x14ac:dyDescent="0.25">
      <c r="A55" s="20"/>
      <c r="B55" s="21"/>
      <c r="C55" s="16"/>
      <c r="D55" s="24"/>
      <c r="E55" s="18"/>
      <c r="F55" s="25" t="str">
        <f t="shared" si="1"/>
        <v/>
      </c>
    </row>
    <row r="56" spans="1:6" ht="15" customHeight="1" x14ac:dyDescent="0.25">
      <c r="A56" s="111">
        <v>203</v>
      </c>
      <c r="B56" s="2" t="s">
        <v>21</v>
      </c>
      <c r="C56" s="16"/>
      <c r="D56" s="24"/>
      <c r="E56" s="18"/>
      <c r="F56" s="25" t="str">
        <f t="shared" si="1"/>
        <v/>
      </c>
    </row>
    <row r="57" spans="1:6" ht="15" customHeight="1" x14ac:dyDescent="0.25">
      <c r="A57" s="20"/>
      <c r="B57" s="21"/>
      <c r="C57" s="16"/>
      <c r="D57" s="24"/>
      <c r="E57" s="18"/>
      <c r="F57" s="25" t="str">
        <f t="shared" si="1"/>
        <v/>
      </c>
    </row>
    <row r="58" spans="1:6" ht="15" customHeight="1" x14ac:dyDescent="0.25">
      <c r="A58" s="5">
        <v>203.1</v>
      </c>
      <c r="B58" s="27" t="s">
        <v>22</v>
      </c>
      <c r="C58" s="16"/>
      <c r="D58" s="24"/>
      <c r="E58" s="18"/>
      <c r="F58" s="25" t="str">
        <f t="shared" si="1"/>
        <v/>
      </c>
    </row>
    <row r="59" spans="1:6" ht="15" customHeight="1" x14ac:dyDescent="0.25">
      <c r="A59" s="20">
        <v>203.11</v>
      </c>
      <c r="B59" s="21" t="s">
        <v>73</v>
      </c>
      <c r="C59" s="16"/>
      <c r="D59" s="24"/>
      <c r="E59" s="18"/>
      <c r="F59" s="25" t="str">
        <f t="shared" si="1"/>
        <v/>
      </c>
    </row>
    <row r="60" spans="1:6" ht="15" customHeight="1" x14ac:dyDescent="0.25">
      <c r="A60" s="108">
        <v>203.11099999999999</v>
      </c>
      <c r="B60" s="26" t="s">
        <v>72</v>
      </c>
      <c r="C60" s="16" t="s">
        <v>17</v>
      </c>
      <c r="D60" s="24">
        <v>44</v>
      </c>
      <c r="E60" s="18"/>
      <c r="F60" s="25">
        <f t="shared" si="1"/>
        <v>0</v>
      </c>
    </row>
    <row r="61" spans="1:6" ht="15" customHeight="1" x14ac:dyDescent="0.25">
      <c r="A61" s="20"/>
      <c r="B61" s="21"/>
      <c r="C61" s="16"/>
      <c r="D61" s="24"/>
      <c r="E61" s="18"/>
      <c r="F61" s="25" t="str">
        <f t="shared" si="1"/>
        <v/>
      </c>
    </row>
    <row r="62" spans="1:6" ht="15" customHeight="1" x14ac:dyDescent="0.25">
      <c r="A62" s="5">
        <v>203.2</v>
      </c>
      <c r="B62" s="23" t="s">
        <v>74</v>
      </c>
      <c r="C62" s="16"/>
      <c r="D62" s="24"/>
      <c r="E62" s="18"/>
      <c r="F62" s="25" t="str">
        <f t="shared" si="1"/>
        <v/>
      </c>
    </row>
    <row r="63" spans="1:6" ht="15" customHeight="1" x14ac:dyDescent="0.25">
      <c r="A63" s="20">
        <v>203.21</v>
      </c>
      <c r="B63" s="21" t="s">
        <v>75</v>
      </c>
      <c r="C63" s="16" t="s">
        <v>5</v>
      </c>
      <c r="D63" s="24">
        <v>16</v>
      </c>
      <c r="E63" s="18"/>
      <c r="F63" s="25">
        <f t="shared" si="1"/>
        <v>0</v>
      </c>
    </row>
    <row r="64" spans="1:6" ht="15" customHeight="1" x14ac:dyDescent="0.25">
      <c r="A64" s="20">
        <v>203.22</v>
      </c>
      <c r="B64" s="21" t="s">
        <v>76</v>
      </c>
      <c r="C64" s="16" t="s">
        <v>8</v>
      </c>
      <c r="D64" s="24">
        <v>40</v>
      </c>
      <c r="E64" s="18"/>
      <c r="F64" s="25">
        <f t="shared" si="1"/>
        <v>0</v>
      </c>
    </row>
    <row r="65" spans="1:6" ht="15" customHeight="1" x14ac:dyDescent="0.25">
      <c r="A65" s="20"/>
      <c r="B65" s="21"/>
      <c r="C65" s="16"/>
      <c r="D65" s="24"/>
      <c r="E65" s="18"/>
      <c r="F65" s="25" t="str">
        <f t="shared" si="1"/>
        <v/>
      </c>
    </row>
    <row r="66" spans="1:6" ht="15" customHeight="1" x14ac:dyDescent="0.25">
      <c r="A66" s="123"/>
      <c r="B66" s="124" t="s">
        <v>13</v>
      </c>
      <c r="C66" s="125"/>
      <c r="D66" s="126"/>
      <c r="E66" s="127"/>
      <c r="F66" s="128" t="str">
        <f t="shared" si="1"/>
        <v/>
      </c>
    </row>
    <row r="67" spans="1:6" ht="15" customHeight="1" x14ac:dyDescent="0.25">
      <c r="A67" s="111">
        <v>204</v>
      </c>
      <c r="B67" s="2" t="s">
        <v>77</v>
      </c>
      <c r="C67" s="16"/>
      <c r="D67" s="24"/>
      <c r="E67" s="18"/>
      <c r="F67" s="25" t="str">
        <f t="shared" si="1"/>
        <v/>
      </c>
    </row>
    <row r="68" spans="1:6" ht="15" customHeight="1" x14ac:dyDescent="0.25">
      <c r="A68" s="20"/>
      <c r="B68" s="23"/>
      <c r="C68" s="16"/>
      <c r="D68" s="24"/>
      <c r="E68" s="18"/>
      <c r="F68" s="25" t="str">
        <f t="shared" si="1"/>
        <v/>
      </c>
    </row>
    <row r="69" spans="1:6" ht="15" customHeight="1" x14ac:dyDescent="0.25">
      <c r="A69" s="5">
        <v>204.1</v>
      </c>
      <c r="B69" s="27" t="s">
        <v>78</v>
      </c>
      <c r="C69" s="16" t="s">
        <v>17</v>
      </c>
      <c r="D69" s="24">
        <v>978</v>
      </c>
      <c r="E69" s="18"/>
      <c r="F69" s="25">
        <f t="shared" si="1"/>
        <v>0</v>
      </c>
    </row>
    <row r="70" spans="1:6" ht="15" customHeight="1" x14ac:dyDescent="0.25">
      <c r="A70" s="20"/>
      <c r="B70" s="21"/>
      <c r="C70" s="16"/>
      <c r="D70" s="24"/>
      <c r="E70" s="18"/>
      <c r="F70" s="25" t="str">
        <f t="shared" si="1"/>
        <v/>
      </c>
    </row>
    <row r="71" spans="1:6" ht="15" customHeight="1" x14ac:dyDescent="0.25">
      <c r="A71" s="5">
        <v>204.2</v>
      </c>
      <c r="B71" s="23" t="s">
        <v>79</v>
      </c>
      <c r="C71" s="16"/>
      <c r="D71" s="24"/>
      <c r="E71" s="18"/>
      <c r="F71" s="25" t="str">
        <f t="shared" si="1"/>
        <v/>
      </c>
    </row>
    <row r="72" spans="1:6" ht="15" customHeight="1" x14ac:dyDescent="0.25">
      <c r="A72" s="20">
        <v>204.21</v>
      </c>
      <c r="B72" s="21" t="s">
        <v>23</v>
      </c>
      <c r="C72" s="16" t="s">
        <v>17</v>
      </c>
      <c r="D72" s="24">
        <v>168</v>
      </c>
      <c r="E72" s="18"/>
      <c r="F72" s="25">
        <f t="shared" si="1"/>
        <v>0</v>
      </c>
    </row>
    <row r="73" spans="1:6" ht="15" customHeight="1" x14ac:dyDescent="0.25">
      <c r="A73" s="20"/>
      <c r="B73" s="21"/>
      <c r="C73" s="16"/>
      <c r="D73" s="24"/>
      <c r="E73" s="18"/>
      <c r="F73" s="25" t="str">
        <f t="shared" si="1"/>
        <v/>
      </c>
    </row>
    <row r="74" spans="1:6" ht="15" customHeight="1" x14ac:dyDescent="0.25">
      <c r="A74" s="5">
        <v>204.3</v>
      </c>
      <c r="B74" s="23" t="s">
        <v>80</v>
      </c>
      <c r="C74" s="16"/>
      <c r="D74" s="24"/>
      <c r="E74" s="18"/>
      <c r="F74" s="25" t="str">
        <f t="shared" si="1"/>
        <v/>
      </c>
    </row>
    <row r="75" spans="1:6" ht="15" customHeight="1" x14ac:dyDescent="0.25">
      <c r="A75" s="20">
        <v>204.31</v>
      </c>
      <c r="B75" s="45" t="s">
        <v>24</v>
      </c>
      <c r="C75" s="16" t="s">
        <v>6</v>
      </c>
      <c r="D75" s="24">
        <v>70</v>
      </c>
      <c r="E75" s="18"/>
      <c r="F75" s="25">
        <f t="shared" si="1"/>
        <v>0</v>
      </c>
    </row>
    <row r="76" spans="1:6" ht="15" customHeight="1" x14ac:dyDescent="0.25">
      <c r="A76" s="20">
        <v>204.32</v>
      </c>
      <c r="B76" s="45" t="s">
        <v>24</v>
      </c>
      <c r="C76" s="16" t="s">
        <v>7</v>
      </c>
      <c r="D76" s="24">
        <v>40</v>
      </c>
      <c r="E76" s="18"/>
      <c r="F76" s="25">
        <f t="shared" si="1"/>
        <v>0</v>
      </c>
    </row>
    <row r="77" spans="1:6" ht="15" customHeight="1" x14ac:dyDescent="0.25">
      <c r="A77" s="20"/>
      <c r="B77" s="45"/>
      <c r="C77" s="16"/>
      <c r="D77" s="24"/>
      <c r="E77" s="18"/>
      <c r="F77" s="25" t="str">
        <f t="shared" si="1"/>
        <v/>
      </c>
    </row>
    <row r="78" spans="1:6" ht="15" customHeight="1" x14ac:dyDescent="0.25">
      <c r="A78" s="5">
        <v>204.4</v>
      </c>
      <c r="B78" s="23" t="s">
        <v>25</v>
      </c>
      <c r="C78" s="16"/>
      <c r="D78" s="24"/>
      <c r="E78" s="18"/>
      <c r="F78" s="25" t="str">
        <f t="shared" ref="F78:F92" si="2">IF(ISBLANK(D78),"",E78*D78)</f>
        <v/>
      </c>
    </row>
    <row r="79" spans="1:6" ht="15" customHeight="1" x14ac:dyDescent="0.25">
      <c r="A79" s="20">
        <v>204.41</v>
      </c>
      <c r="B79" s="21" t="s">
        <v>23</v>
      </c>
      <c r="C79" s="16" t="s">
        <v>17</v>
      </c>
      <c r="D79" s="24">
        <v>239</v>
      </c>
      <c r="E79" s="18"/>
      <c r="F79" s="25">
        <f t="shared" si="2"/>
        <v>0</v>
      </c>
    </row>
    <row r="80" spans="1:6" ht="15" customHeight="1" x14ac:dyDescent="0.25">
      <c r="A80" s="20">
        <v>204.42</v>
      </c>
      <c r="B80" s="21" t="s">
        <v>26</v>
      </c>
      <c r="C80" s="16" t="s">
        <v>17</v>
      </c>
      <c r="D80" s="24">
        <v>226</v>
      </c>
      <c r="E80" s="18"/>
      <c r="F80" s="25">
        <f t="shared" si="2"/>
        <v>0</v>
      </c>
    </row>
    <row r="81" spans="1:6" ht="15" customHeight="1" x14ac:dyDescent="0.25">
      <c r="A81" s="20"/>
      <c r="B81" s="21"/>
      <c r="C81" s="16"/>
      <c r="D81" s="24"/>
      <c r="E81" s="18"/>
      <c r="F81" s="25" t="str">
        <f t="shared" si="2"/>
        <v/>
      </c>
    </row>
    <row r="82" spans="1:6" ht="15" customHeight="1" x14ac:dyDescent="0.25">
      <c r="A82" s="5">
        <v>204.5</v>
      </c>
      <c r="B82" s="23" t="s">
        <v>27</v>
      </c>
      <c r="C82" s="16"/>
      <c r="D82" s="24"/>
      <c r="E82" s="18"/>
      <c r="F82" s="25" t="str">
        <f t="shared" si="2"/>
        <v/>
      </c>
    </row>
    <row r="83" spans="1:6" ht="15" customHeight="1" x14ac:dyDescent="0.25">
      <c r="A83" s="20">
        <v>204.51</v>
      </c>
      <c r="B83" s="27" t="s">
        <v>148</v>
      </c>
      <c r="C83" s="16"/>
      <c r="D83" s="24"/>
      <c r="E83" s="18"/>
      <c r="F83" s="25"/>
    </row>
    <row r="84" spans="1:6" ht="15" customHeight="1" x14ac:dyDescent="0.25">
      <c r="A84" s="20">
        <v>204.511</v>
      </c>
      <c r="B84" s="21" t="s">
        <v>27</v>
      </c>
      <c r="C84" s="16" t="s">
        <v>17</v>
      </c>
      <c r="D84" s="24">
        <v>540</v>
      </c>
      <c r="E84" s="18"/>
      <c r="F84" s="25">
        <f t="shared" si="2"/>
        <v>0</v>
      </c>
    </row>
    <row r="85" spans="1:6" ht="15" customHeight="1" x14ac:dyDescent="0.25">
      <c r="A85" s="20">
        <v>204.512</v>
      </c>
      <c r="B85" s="21" t="s">
        <v>149</v>
      </c>
      <c r="C85" s="16" t="s">
        <v>12</v>
      </c>
      <c r="D85" s="24">
        <v>30</v>
      </c>
      <c r="E85" s="18"/>
      <c r="F85" s="25">
        <f t="shared" si="2"/>
        <v>0</v>
      </c>
    </row>
    <row r="86" spans="1:6" ht="15" customHeight="1" x14ac:dyDescent="0.25">
      <c r="A86" s="20"/>
      <c r="B86" s="23"/>
      <c r="C86" s="16"/>
      <c r="D86" s="24"/>
      <c r="E86" s="18"/>
      <c r="F86" s="25"/>
    </row>
    <row r="87" spans="1:6" ht="15" customHeight="1" x14ac:dyDescent="0.25">
      <c r="A87" s="20">
        <v>204.52</v>
      </c>
      <c r="B87" s="27" t="s">
        <v>159</v>
      </c>
      <c r="C87" s="16"/>
      <c r="D87" s="24"/>
      <c r="E87" s="18"/>
      <c r="F87" s="25"/>
    </row>
    <row r="88" spans="1:6" ht="15" customHeight="1" x14ac:dyDescent="0.25">
      <c r="A88" s="20">
        <v>204.52099999999999</v>
      </c>
      <c r="B88" s="21" t="s">
        <v>27</v>
      </c>
      <c r="C88" s="16" t="s">
        <v>17</v>
      </c>
      <c r="D88" s="24">
        <v>125</v>
      </c>
      <c r="E88" s="18"/>
      <c r="F88" s="25">
        <f t="shared" si="2"/>
        <v>0</v>
      </c>
    </row>
    <row r="89" spans="1:6" ht="15" customHeight="1" x14ac:dyDescent="0.25">
      <c r="A89" s="20">
        <v>204.52199999999999</v>
      </c>
      <c r="B89" s="21" t="s">
        <v>149</v>
      </c>
      <c r="C89" s="16" t="s">
        <v>12</v>
      </c>
      <c r="D89" s="24">
        <v>114</v>
      </c>
      <c r="E89" s="18"/>
      <c r="F89" s="25">
        <f t="shared" si="2"/>
        <v>0</v>
      </c>
    </row>
    <row r="90" spans="1:6" ht="15" customHeight="1" x14ac:dyDescent="0.25">
      <c r="A90" s="5"/>
      <c r="B90" s="23"/>
      <c r="C90" s="16"/>
      <c r="D90" s="24"/>
      <c r="E90" s="18"/>
      <c r="F90" s="25"/>
    </row>
    <row r="91" spans="1:6" ht="15" customHeight="1" x14ac:dyDescent="0.25">
      <c r="A91" s="20">
        <v>204.53</v>
      </c>
      <c r="B91" s="27" t="s">
        <v>28</v>
      </c>
      <c r="C91" s="16"/>
      <c r="D91" s="24"/>
      <c r="E91" s="18"/>
      <c r="F91" s="25" t="str">
        <f t="shared" si="2"/>
        <v/>
      </c>
    </row>
    <row r="92" spans="1:6" ht="15" customHeight="1" x14ac:dyDescent="0.25">
      <c r="A92" s="20">
        <v>204.53100000000001</v>
      </c>
      <c r="B92" s="21" t="s">
        <v>29</v>
      </c>
      <c r="C92" s="16" t="s">
        <v>5</v>
      </c>
      <c r="D92" s="24">
        <v>4</v>
      </c>
      <c r="E92" s="18"/>
      <c r="F92" s="25">
        <f t="shared" si="2"/>
        <v>0</v>
      </c>
    </row>
    <row r="93" spans="1:6" ht="15" customHeight="1" thickBot="1" x14ac:dyDescent="0.3">
      <c r="A93" s="20"/>
      <c r="B93" s="21"/>
      <c r="C93" s="16"/>
      <c r="D93" s="24"/>
      <c r="E93" s="18"/>
      <c r="F93" s="25"/>
    </row>
    <row r="94" spans="1:6" ht="15" customHeight="1" x14ac:dyDescent="0.25">
      <c r="A94" s="20"/>
      <c r="B94" s="21"/>
      <c r="C94" s="16"/>
      <c r="D94" s="24"/>
      <c r="E94" s="18"/>
      <c r="F94" s="47"/>
    </row>
    <row r="95" spans="1:6" ht="15" customHeight="1" thickBot="1" x14ac:dyDescent="0.3">
      <c r="A95" s="20"/>
      <c r="B95" s="33" t="s">
        <v>81</v>
      </c>
      <c r="C95" s="16"/>
      <c r="D95" s="24"/>
      <c r="E95" s="18"/>
      <c r="F95" s="25" t="str">
        <f>IF(SUM(F43:F94)=0,"",SUM(F43:F94))</f>
        <v/>
      </c>
    </row>
    <row r="96" spans="1:6" ht="15" customHeight="1" x14ac:dyDescent="0.25">
      <c r="A96" s="20"/>
      <c r="B96" s="21"/>
      <c r="C96" s="16"/>
      <c r="D96" s="24"/>
      <c r="E96" s="18"/>
      <c r="F96" s="32"/>
    </row>
    <row r="97" spans="1:6" ht="15" customHeight="1" thickBot="1" x14ac:dyDescent="0.3">
      <c r="A97" s="20"/>
      <c r="B97" s="21"/>
      <c r="C97" s="16"/>
      <c r="D97" s="24"/>
      <c r="E97" s="18"/>
      <c r="F97" s="39"/>
    </row>
    <row r="98" spans="1:6" ht="15" customHeight="1" x14ac:dyDescent="0.25">
      <c r="A98" s="48"/>
      <c r="B98" s="49" t="s">
        <v>82</v>
      </c>
      <c r="C98" s="11"/>
      <c r="D98" s="50"/>
      <c r="E98" s="51"/>
      <c r="F98" s="14"/>
    </row>
    <row r="99" spans="1:6" ht="15" customHeight="1" x14ac:dyDescent="0.25">
      <c r="A99" s="52"/>
      <c r="B99" s="23"/>
      <c r="C99" s="16"/>
      <c r="D99" s="24"/>
      <c r="E99" s="18"/>
      <c r="F99" s="25"/>
    </row>
    <row r="100" spans="1:6" ht="15" customHeight="1" x14ac:dyDescent="0.25">
      <c r="A100" s="5">
        <v>300</v>
      </c>
      <c r="B100" s="2" t="s">
        <v>30</v>
      </c>
      <c r="C100" s="16"/>
      <c r="D100" s="24"/>
      <c r="E100" s="18"/>
      <c r="F100" s="25"/>
    </row>
    <row r="101" spans="1:6" ht="15" customHeight="1" x14ac:dyDescent="0.25">
      <c r="A101" s="112"/>
      <c r="B101" s="2" t="s">
        <v>83</v>
      </c>
      <c r="C101" s="16"/>
      <c r="D101" s="24"/>
      <c r="E101" s="18"/>
      <c r="F101" s="25" t="str">
        <f>IF(ISBLANK(D101),"",E101*D101)</f>
        <v/>
      </c>
    </row>
    <row r="102" spans="1:6" ht="15" customHeight="1" x14ac:dyDescent="0.25">
      <c r="A102" s="52"/>
      <c r="B102" s="21"/>
      <c r="C102" s="16"/>
      <c r="D102" s="24"/>
      <c r="E102" s="18"/>
      <c r="F102" s="25" t="str">
        <f t="shared" ref="F102:F112" si="3">IF(ISBLANK(D102),"",E102*D102)</f>
        <v/>
      </c>
    </row>
    <row r="103" spans="1:6" ht="15" customHeight="1" x14ac:dyDescent="0.25">
      <c r="A103" s="52"/>
      <c r="B103" s="21" t="s">
        <v>84</v>
      </c>
      <c r="C103" s="16"/>
      <c r="D103" s="24"/>
      <c r="E103" s="18"/>
      <c r="F103" s="25" t="str">
        <f t="shared" si="3"/>
        <v/>
      </c>
    </row>
    <row r="104" spans="1:6" ht="15" customHeight="1" x14ac:dyDescent="0.25">
      <c r="A104" s="52"/>
      <c r="B104" s="21"/>
      <c r="C104" s="16"/>
      <c r="D104" s="24"/>
      <c r="E104" s="18"/>
      <c r="F104" s="25" t="str">
        <f t="shared" si="3"/>
        <v/>
      </c>
    </row>
    <row r="105" spans="1:6" ht="15" customHeight="1" x14ac:dyDescent="0.25">
      <c r="A105" s="112"/>
      <c r="B105" s="2" t="s">
        <v>31</v>
      </c>
      <c r="C105" s="16"/>
      <c r="D105" s="24"/>
      <c r="E105" s="18"/>
      <c r="F105" s="25" t="str">
        <f t="shared" si="3"/>
        <v/>
      </c>
    </row>
    <row r="106" spans="1:6" ht="15" customHeight="1" x14ac:dyDescent="0.25">
      <c r="A106" s="112"/>
      <c r="B106" s="6" t="s">
        <v>85</v>
      </c>
      <c r="C106" s="16"/>
      <c r="D106" s="24"/>
      <c r="E106" s="18"/>
      <c r="F106" s="25" t="str">
        <f t="shared" si="3"/>
        <v/>
      </c>
    </row>
    <row r="107" spans="1:6" ht="15" customHeight="1" x14ac:dyDescent="0.25">
      <c r="A107" s="112"/>
      <c r="B107" s="6"/>
      <c r="C107" s="16"/>
      <c r="D107" s="24"/>
      <c r="E107" s="18"/>
      <c r="F107" s="25" t="str">
        <f t="shared" si="3"/>
        <v/>
      </c>
    </row>
    <row r="108" spans="1:6" ht="15" customHeight="1" x14ac:dyDescent="0.25">
      <c r="A108" s="113">
        <v>301</v>
      </c>
      <c r="B108" s="23" t="s">
        <v>32</v>
      </c>
      <c r="C108" s="16"/>
      <c r="D108" s="24"/>
      <c r="E108" s="18"/>
      <c r="F108" s="25" t="str">
        <f t="shared" si="3"/>
        <v/>
      </c>
    </row>
    <row r="109" spans="1:6" ht="15" customHeight="1" x14ac:dyDescent="0.25">
      <c r="A109" s="52">
        <v>301.10000000000002</v>
      </c>
      <c r="B109" s="21" t="s">
        <v>131</v>
      </c>
      <c r="C109" s="16" t="s">
        <v>8</v>
      </c>
      <c r="D109" s="24">
        <v>552</v>
      </c>
      <c r="E109" s="18"/>
      <c r="F109" s="25">
        <f t="shared" ref="F109" si="4">IF(ISBLANK(D109),"",E109*D109)</f>
        <v>0</v>
      </c>
    </row>
    <row r="110" spans="1:6" ht="15" customHeight="1" x14ac:dyDescent="0.25">
      <c r="A110" s="52">
        <v>301.2</v>
      </c>
      <c r="B110" s="21" t="s">
        <v>33</v>
      </c>
      <c r="C110" s="16" t="s">
        <v>8</v>
      </c>
      <c r="D110" s="24">
        <v>508</v>
      </c>
      <c r="E110" s="18"/>
      <c r="F110" s="25">
        <f t="shared" si="3"/>
        <v>0</v>
      </c>
    </row>
    <row r="111" spans="1:6" ht="15" customHeight="1" x14ac:dyDescent="0.25">
      <c r="A111" s="52">
        <v>301.3</v>
      </c>
      <c r="B111" s="21" t="s">
        <v>34</v>
      </c>
      <c r="C111" s="16" t="s">
        <v>8</v>
      </c>
      <c r="D111" s="24">
        <v>70</v>
      </c>
      <c r="E111" s="18"/>
      <c r="F111" s="25">
        <f t="shared" si="3"/>
        <v>0</v>
      </c>
    </row>
    <row r="112" spans="1:6" ht="15" customHeight="1" x14ac:dyDescent="0.25">
      <c r="A112" s="52"/>
      <c r="B112" s="54"/>
      <c r="C112" s="16"/>
      <c r="D112" s="24"/>
      <c r="E112" s="18"/>
      <c r="F112" s="25" t="str">
        <f t="shared" si="3"/>
        <v/>
      </c>
    </row>
    <row r="113" spans="1:9" ht="15" customHeight="1" x14ac:dyDescent="0.25">
      <c r="A113" s="113">
        <v>302</v>
      </c>
      <c r="B113" s="23" t="s">
        <v>86</v>
      </c>
      <c r="C113" s="16"/>
      <c r="D113" s="24"/>
      <c r="E113" s="18"/>
      <c r="F113" s="25" t="str">
        <f t="shared" ref="F113:F115" si="5">IF(D113="","",E113*D113)</f>
        <v/>
      </c>
    </row>
    <row r="114" spans="1:9" ht="15" customHeight="1" x14ac:dyDescent="0.25">
      <c r="A114" s="52">
        <v>302.10000000000002</v>
      </c>
      <c r="B114" s="21" t="s">
        <v>35</v>
      </c>
      <c r="C114" s="16" t="s">
        <v>8</v>
      </c>
      <c r="D114" s="24">
        <v>1130</v>
      </c>
      <c r="E114" s="18"/>
      <c r="F114" s="25">
        <f t="shared" si="5"/>
        <v>0</v>
      </c>
      <c r="G114" s="1"/>
      <c r="H114" s="1"/>
      <c r="I114" s="1"/>
    </row>
    <row r="115" spans="1:9" ht="15" customHeight="1" thickBot="1" x14ac:dyDescent="0.3">
      <c r="A115" s="52"/>
      <c r="B115" s="21"/>
      <c r="C115" s="16"/>
      <c r="D115" s="24"/>
      <c r="E115" s="18"/>
      <c r="F115" s="25" t="str">
        <f t="shared" si="5"/>
        <v/>
      </c>
    </row>
    <row r="116" spans="1:9" ht="15" customHeight="1" x14ac:dyDescent="0.25">
      <c r="A116" s="52"/>
      <c r="B116" s="21"/>
      <c r="C116" s="16"/>
      <c r="D116" s="24"/>
      <c r="E116" s="18"/>
      <c r="F116" s="32"/>
    </row>
    <row r="117" spans="1:9" ht="15" customHeight="1" thickBot="1" x14ac:dyDescent="0.3">
      <c r="A117" s="52"/>
      <c r="B117" s="33" t="s">
        <v>87</v>
      </c>
      <c r="C117" s="16"/>
      <c r="D117" s="24"/>
      <c r="E117" s="18"/>
      <c r="F117" s="57" t="str">
        <f>IF(SUM(F99:F116)=0,"",SUM(F99:F116))</f>
        <v/>
      </c>
    </row>
    <row r="118" spans="1:9" ht="15" customHeight="1" x14ac:dyDescent="0.25">
      <c r="A118" s="52"/>
      <c r="B118" s="33"/>
      <c r="C118" s="16"/>
      <c r="D118" s="24"/>
      <c r="E118" s="18"/>
      <c r="F118" s="25"/>
    </row>
    <row r="119" spans="1:9" ht="15" customHeight="1" thickBot="1" x14ac:dyDescent="0.3">
      <c r="A119" s="114"/>
      <c r="B119" s="58"/>
      <c r="C119" s="35"/>
      <c r="D119" s="36"/>
      <c r="E119" s="59"/>
      <c r="F119" s="60"/>
    </row>
    <row r="120" spans="1:9" ht="15" customHeight="1" x14ac:dyDescent="0.25">
      <c r="A120" s="52"/>
      <c r="B120" s="2" t="s">
        <v>88</v>
      </c>
      <c r="C120" s="16"/>
      <c r="D120" s="24"/>
      <c r="E120" s="18"/>
      <c r="F120" s="39"/>
    </row>
    <row r="121" spans="1:9" ht="15" customHeight="1" x14ac:dyDescent="0.25">
      <c r="A121" s="52"/>
      <c r="B121" s="23"/>
      <c r="C121" s="16"/>
      <c r="D121" s="24"/>
      <c r="E121" s="18"/>
      <c r="F121" s="25"/>
    </row>
    <row r="122" spans="1:9" ht="15" customHeight="1" x14ac:dyDescent="0.25">
      <c r="A122" s="113">
        <v>400</v>
      </c>
      <c r="B122" s="2" t="s">
        <v>36</v>
      </c>
      <c r="C122" s="16"/>
      <c r="D122" s="24"/>
      <c r="E122" s="18"/>
      <c r="F122" s="25"/>
    </row>
    <row r="123" spans="1:9" ht="15" customHeight="1" x14ac:dyDescent="0.25">
      <c r="A123" s="113"/>
      <c r="B123" s="21"/>
      <c r="C123" s="16"/>
      <c r="D123" s="24"/>
      <c r="E123" s="18"/>
      <c r="F123" s="25"/>
    </row>
    <row r="124" spans="1:9" ht="15" customHeight="1" x14ac:dyDescent="0.25">
      <c r="A124" s="52"/>
      <c r="B124" s="23" t="s">
        <v>89</v>
      </c>
      <c r="C124" s="16"/>
      <c r="D124" s="24"/>
      <c r="E124" s="18"/>
      <c r="F124" s="25"/>
    </row>
    <row r="125" spans="1:9" ht="15" customHeight="1" x14ac:dyDescent="0.25">
      <c r="A125" s="55"/>
      <c r="B125" s="23"/>
      <c r="C125" s="16"/>
      <c r="D125" s="24"/>
      <c r="E125" s="18"/>
      <c r="F125" s="25"/>
    </row>
    <row r="126" spans="1:9" ht="15" customHeight="1" x14ac:dyDescent="0.25">
      <c r="A126" s="113">
        <v>401</v>
      </c>
      <c r="B126" s="23" t="s">
        <v>90</v>
      </c>
      <c r="C126" s="16"/>
      <c r="D126" s="24"/>
      <c r="E126" s="18"/>
      <c r="F126" s="25"/>
    </row>
    <row r="127" spans="1:9" ht="15" customHeight="1" x14ac:dyDescent="0.25">
      <c r="A127" s="113">
        <v>401.1</v>
      </c>
      <c r="B127" s="46" t="s">
        <v>91</v>
      </c>
      <c r="C127" s="16"/>
      <c r="D127" s="24"/>
      <c r="E127" s="18"/>
      <c r="F127" s="25"/>
    </row>
    <row r="128" spans="1:9" ht="15" customHeight="1" x14ac:dyDescent="0.25">
      <c r="A128" s="115">
        <v>401.11</v>
      </c>
      <c r="B128" s="26" t="s">
        <v>132</v>
      </c>
      <c r="C128" s="16" t="s">
        <v>5</v>
      </c>
      <c r="D128" s="24">
        <v>47</v>
      </c>
      <c r="E128" s="18"/>
      <c r="F128" s="25">
        <f>IF(D128="","",E128*D128)</f>
        <v>0</v>
      </c>
    </row>
    <row r="129" spans="1:6" ht="15" customHeight="1" x14ac:dyDescent="0.25">
      <c r="A129" s="115">
        <v>401.12</v>
      </c>
      <c r="B129" s="26" t="s">
        <v>37</v>
      </c>
      <c r="C129" s="16" t="s">
        <v>5</v>
      </c>
      <c r="D129" s="24">
        <v>30</v>
      </c>
      <c r="E129" s="18"/>
      <c r="F129" s="25">
        <f>IF(D129="","",E129*D129)</f>
        <v>0</v>
      </c>
    </row>
    <row r="130" spans="1:6" ht="15" customHeight="1" x14ac:dyDescent="0.25">
      <c r="A130" s="116">
        <v>401.13</v>
      </c>
      <c r="B130" s="26" t="s">
        <v>38</v>
      </c>
      <c r="C130" s="16" t="s">
        <v>5</v>
      </c>
      <c r="D130" s="24">
        <v>15</v>
      </c>
      <c r="E130" s="18"/>
      <c r="F130" s="25">
        <f t="shared" ref="F130:F139" si="6">IF(D130="","",E130*D130)</f>
        <v>0</v>
      </c>
    </row>
    <row r="131" spans="1:6" ht="15" customHeight="1" x14ac:dyDescent="0.25">
      <c r="A131" s="117"/>
      <c r="B131" s="21"/>
      <c r="C131" s="16"/>
      <c r="D131" s="24"/>
      <c r="E131" s="18"/>
      <c r="F131" s="25" t="str">
        <f t="shared" si="6"/>
        <v/>
      </c>
    </row>
    <row r="132" spans="1:6" ht="15" customHeight="1" x14ac:dyDescent="0.25">
      <c r="A132" s="113">
        <v>401.2</v>
      </c>
      <c r="B132" s="46" t="s">
        <v>92</v>
      </c>
      <c r="C132" s="16"/>
      <c r="D132" s="24"/>
      <c r="E132" s="18"/>
      <c r="F132" s="25" t="str">
        <f t="shared" si="6"/>
        <v/>
      </c>
    </row>
    <row r="133" spans="1:6" ht="15" customHeight="1" x14ac:dyDescent="0.25">
      <c r="A133" s="115">
        <v>401.21</v>
      </c>
      <c r="B133" s="26" t="s">
        <v>133</v>
      </c>
      <c r="C133" s="16" t="s">
        <v>40</v>
      </c>
      <c r="D133" s="61">
        <v>0.22</v>
      </c>
      <c r="E133" s="18"/>
      <c r="F133" s="25">
        <f t="shared" ref="F133" si="7">IF(D133="","",E133*D133)</f>
        <v>0</v>
      </c>
    </row>
    <row r="134" spans="1:6" ht="15" customHeight="1" x14ac:dyDescent="0.25">
      <c r="A134" s="115">
        <v>401.22</v>
      </c>
      <c r="B134" s="26" t="s">
        <v>39</v>
      </c>
      <c r="C134" s="16" t="s">
        <v>40</v>
      </c>
      <c r="D134" s="61">
        <v>1.28</v>
      </c>
      <c r="E134" s="18"/>
      <c r="F134" s="25">
        <f t="shared" si="6"/>
        <v>0</v>
      </c>
    </row>
    <row r="135" spans="1:6" ht="15" customHeight="1" x14ac:dyDescent="0.25">
      <c r="A135" s="115">
        <v>401.23</v>
      </c>
      <c r="B135" s="26" t="s">
        <v>38</v>
      </c>
      <c r="C135" s="16" t="s">
        <v>40</v>
      </c>
      <c r="D135" s="61">
        <v>3.11</v>
      </c>
      <c r="E135" s="18"/>
      <c r="F135" s="25">
        <f t="shared" si="6"/>
        <v>0</v>
      </c>
    </row>
    <row r="136" spans="1:6" ht="15" customHeight="1" x14ac:dyDescent="0.25">
      <c r="A136" s="113"/>
      <c r="B136" s="23"/>
      <c r="C136" s="16"/>
      <c r="D136" s="24"/>
      <c r="E136" s="18"/>
      <c r="F136" s="25" t="str">
        <f t="shared" si="6"/>
        <v/>
      </c>
    </row>
    <row r="137" spans="1:6" ht="15" customHeight="1" x14ac:dyDescent="0.25">
      <c r="A137" s="113">
        <v>402</v>
      </c>
      <c r="B137" s="23" t="s">
        <v>41</v>
      </c>
      <c r="C137" s="16"/>
      <c r="D137" s="24"/>
      <c r="E137" s="18"/>
      <c r="F137" s="25" t="str">
        <f t="shared" si="6"/>
        <v/>
      </c>
    </row>
    <row r="138" spans="1:6" ht="15" customHeight="1" x14ac:dyDescent="0.25">
      <c r="A138" s="52">
        <v>402.1</v>
      </c>
      <c r="B138" s="21" t="s">
        <v>93</v>
      </c>
      <c r="C138" s="16" t="s">
        <v>5</v>
      </c>
      <c r="D138" s="24">
        <v>9</v>
      </c>
      <c r="E138" s="18"/>
      <c r="F138" s="25">
        <f t="shared" si="6"/>
        <v>0</v>
      </c>
    </row>
    <row r="139" spans="1:6" ht="15" customHeight="1" thickBot="1" x14ac:dyDescent="0.3">
      <c r="A139" s="117"/>
      <c r="B139" s="46"/>
      <c r="C139" s="16"/>
      <c r="D139" s="24"/>
      <c r="E139" s="18"/>
      <c r="F139" s="25" t="str">
        <f t="shared" si="6"/>
        <v/>
      </c>
    </row>
    <row r="140" spans="1:6" ht="15" customHeight="1" x14ac:dyDescent="0.25">
      <c r="A140" s="52"/>
      <c r="B140" s="62"/>
      <c r="C140" s="16"/>
      <c r="D140" s="24"/>
      <c r="E140" s="18"/>
      <c r="F140" s="47"/>
    </row>
    <row r="141" spans="1:6" ht="15" customHeight="1" thickBot="1" x14ac:dyDescent="0.3">
      <c r="A141" s="52"/>
      <c r="B141" s="33" t="s">
        <v>94</v>
      </c>
      <c r="C141" s="16"/>
      <c r="D141" s="24"/>
      <c r="E141" s="18"/>
      <c r="F141" s="57" t="str">
        <f>IF(SUM(F123:F140)=0,"",SUM(F123:F140))</f>
        <v/>
      </c>
    </row>
    <row r="142" spans="1:6" ht="15" customHeight="1" x14ac:dyDescent="0.25">
      <c r="A142" s="52"/>
      <c r="B142" s="33"/>
      <c r="C142" s="16"/>
      <c r="D142" s="24"/>
      <c r="E142" s="18"/>
      <c r="F142" s="64"/>
    </row>
    <row r="143" spans="1:6" ht="15" customHeight="1" thickBot="1" x14ac:dyDescent="0.3">
      <c r="A143" s="52"/>
      <c r="B143" s="63"/>
      <c r="C143" s="16"/>
      <c r="D143" s="24"/>
      <c r="E143" s="65"/>
      <c r="F143" s="60"/>
    </row>
    <row r="144" spans="1:6" ht="15" customHeight="1" x14ac:dyDescent="0.25">
      <c r="A144" s="9"/>
      <c r="B144" s="49" t="s">
        <v>95</v>
      </c>
      <c r="C144" s="11"/>
      <c r="D144" s="50"/>
      <c r="E144" s="18"/>
      <c r="F144" s="25" t="str">
        <f t="shared" ref="F144:F154" si="8">IF(D144="","",E144*D144)</f>
        <v/>
      </c>
    </row>
    <row r="145" spans="1:6" ht="15" customHeight="1" x14ac:dyDescent="0.25">
      <c r="A145" s="20"/>
      <c r="B145" s="23"/>
      <c r="C145" s="16"/>
      <c r="D145" s="24"/>
      <c r="E145" s="18"/>
      <c r="F145" s="25" t="str">
        <f t="shared" si="8"/>
        <v/>
      </c>
    </row>
    <row r="146" spans="1:6" ht="15" customHeight="1" x14ac:dyDescent="0.25">
      <c r="A146" s="5">
        <v>500</v>
      </c>
      <c r="B146" s="2" t="s">
        <v>100</v>
      </c>
      <c r="C146" s="16"/>
      <c r="D146" s="24"/>
      <c r="E146" s="18"/>
      <c r="F146" s="25" t="str">
        <f t="shared" si="8"/>
        <v/>
      </c>
    </row>
    <row r="147" spans="1:6" ht="15" customHeight="1" x14ac:dyDescent="0.25">
      <c r="A147" s="5"/>
      <c r="B147" s="2" t="s">
        <v>101</v>
      </c>
      <c r="C147" s="16"/>
      <c r="D147" s="24"/>
      <c r="E147" s="18"/>
      <c r="F147" s="25" t="str">
        <f t="shared" si="8"/>
        <v/>
      </c>
    </row>
    <row r="148" spans="1:6" ht="15" customHeight="1" x14ac:dyDescent="0.25">
      <c r="A148" s="20"/>
      <c r="B148" s="21"/>
      <c r="C148" s="16"/>
      <c r="D148" s="24"/>
      <c r="E148" s="18"/>
      <c r="F148" s="25" t="str">
        <f t="shared" si="8"/>
        <v/>
      </c>
    </row>
    <row r="149" spans="1:6" ht="15" customHeight="1" x14ac:dyDescent="0.25">
      <c r="A149" s="5">
        <v>501</v>
      </c>
      <c r="B149" s="23" t="s">
        <v>160</v>
      </c>
      <c r="C149" s="16"/>
      <c r="D149" s="24"/>
      <c r="E149" s="18"/>
      <c r="F149" s="25" t="str">
        <f t="shared" si="8"/>
        <v/>
      </c>
    </row>
    <row r="150" spans="1:6" ht="15" customHeight="1" x14ac:dyDescent="0.25">
      <c r="A150" s="66">
        <v>501.1</v>
      </c>
      <c r="B150" s="67" t="s">
        <v>134</v>
      </c>
      <c r="C150" s="56"/>
      <c r="D150" s="68"/>
      <c r="E150" s="18"/>
      <c r="F150" s="25" t="str">
        <f t="shared" si="8"/>
        <v/>
      </c>
    </row>
    <row r="151" spans="1:6" ht="15" customHeight="1" x14ac:dyDescent="0.25">
      <c r="A151" s="66">
        <v>501.11</v>
      </c>
      <c r="B151" s="67" t="s">
        <v>150</v>
      </c>
      <c r="C151" s="56" t="s">
        <v>17</v>
      </c>
      <c r="D151" s="68">
        <v>14</v>
      </c>
      <c r="E151" s="18"/>
      <c r="F151" s="25">
        <f t="shared" si="8"/>
        <v>0</v>
      </c>
    </row>
    <row r="152" spans="1:6" ht="15" customHeight="1" x14ac:dyDescent="0.25">
      <c r="A152" s="66">
        <v>501.12</v>
      </c>
      <c r="B152" s="67" t="s">
        <v>151</v>
      </c>
      <c r="C152" s="56" t="s">
        <v>17</v>
      </c>
      <c r="D152" s="121">
        <v>0.12</v>
      </c>
      <c r="E152" s="18"/>
      <c r="F152" s="25">
        <f t="shared" si="8"/>
        <v>0</v>
      </c>
    </row>
    <row r="153" spans="1:6" ht="15" customHeight="1" x14ac:dyDescent="0.25">
      <c r="A153" s="66"/>
      <c r="B153" s="118"/>
      <c r="C153" s="56"/>
      <c r="D153" s="68"/>
      <c r="E153" s="18"/>
      <c r="F153" s="25"/>
    </row>
    <row r="154" spans="1:6" ht="15" customHeight="1" thickBot="1" x14ac:dyDescent="0.3">
      <c r="A154" s="5"/>
      <c r="B154" s="46"/>
      <c r="C154" s="16"/>
      <c r="D154" s="24"/>
      <c r="E154" s="18"/>
      <c r="F154" s="25" t="str">
        <f t="shared" si="8"/>
        <v/>
      </c>
    </row>
    <row r="155" spans="1:6" ht="15" customHeight="1" x14ac:dyDescent="0.25">
      <c r="A155" s="20"/>
      <c r="B155" s="21"/>
      <c r="C155" s="16"/>
      <c r="D155" s="24"/>
      <c r="E155" s="18"/>
      <c r="F155" s="47"/>
    </row>
    <row r="156" spans="1:6" ht="15" customHeight="1" thickBot="1" x14ac:dyDescent="0.3">
      <c r="A156" s="20"/>
      <c r="B156" s="33" t="s">
        <v>96</v>
      </c>
      <c r="C156" s="16"/>
      <c r="D156" s="24"/>
      <c r="E156" s="18"/>
      <c r="F156" s="57" t="str">
        <f>IF(SUM(F149:F155)=0,"",SUM(F149:F155))</f>
        <v/>
      </c>
    </row>
    <row r="157" spans="1:6" ht="15" customHeight="1" x14ac:dyDescent="0.25">
      <c r="A157" s="20"/>
      <c r="B157" s="21"/>
      <c r="C157" s="16"/>
      <c r="D157" s="24"/>
      <c r="E157" s="18"/>
      <c r="F157" s="39"/>
    </row>
    <row r="158" spans="1:6" ht="15" customHeight="1" thickBot="1" x14ac:dyDescent="0.3">
      <c r="A158" s="109"/>
      <c r="B158" s="34"/>
      <c r="C158" s="35"/>
      <c r="D158" s="36"/>
      <c r="E158" s="65"/>
      <c r="F158" s="38"/>
    </row>
    <row r="159" spans="1:6" ht="15" customHeight="1" x14ac:dyDescent="0.25">
      <c r="A159" s="129"/>
      <c r="B159" s="49" t="s">
        <v>97</v>
      </c>
      <c r="C159" s="11"/>
      <c r="D159" s="50"/>
      <c r="E159" s="51"/>
      <c r="F159" s="14"/>
    </row>
    <row r="160" spans="1:6" ht="15" customHeight="1" x14ac:dyDescent="0.25">
      <c r="A160" s="20"/>
      <c r="B160" s="23"/>
      <c r="C160" s="16"/>
      <c r="D160" s="24"/>
      <c r="E160" s="18"/>
      <c r="F160" s="69"/>
    </row>
    <row r="161" spans="1:6" ht="15" customHeight="1" x14ac:dyDescent="0.25">
      <c r="A161" s="111">
        <v>600</v>
      </c>
      <c r="B161" s="2" t="s">
        <v>104</v>
      </c>
      <c r="C161" s="16"/>
      <c r="D161" s="24"/>
      <c r="E161" s="18"/>
      <c r="F161" s="69"/>
    </row>
    <row r="162" spans="1:6" ht="15" customHeight="1" x14ac:dyDescent="0.25">
      <c r="A162" s="111"/>
      <c r="B162" s="2"/>
      <c r="C162" s="16"/>
      <c r="D162" s="24"/>
      <c r="E162" s="18"/>
      <c r="F162" s="69"/>
    </row>
    <row r="163" spans="1:6" ht="15" customHeight="1" x14ac:dyDescent="0.25">
      <c r="A163" s="111"/>
      <c r="B163" s="2" t="s">
        <v>42</v>
      </c>
      <c r="C163" s="16"/>
      <c r="D163" s="24"/>
      <c r="E163" s="18"/>
      <c r="F163" s="25" t="str">
        <f t="shared" ref="F163:F184" si="9">IF(D163="","",E163*D163)</f>
        <v/>
      </c>
    </row>
    <row r="164" spans="1:6" ht="15" customHeight="1" x14ac:dyDescent="0.25">
      <c r="A164" s="20"/>
      <c r="B164" s="21"/>
      <c r="C164" s="16"/>
      <c r="D164" s="24"/>
      <c r="E164" s="18"/>
      <c r="F164" s="25" t="str">
        <f t="shared" si="9"/>
        <v/>
      </c>
    </row>
    <row r="165" spans="1:6" ht="15" customHeight="1" x14ac:dyDescent="0.25">
      <c r="A165" s="5">
        <v>601</v>
      </c>
      <c r="B165" s="27" t="s">
        <v>105</v>
      </c>
      <c r="C165" s="16"/>
      <c r="D165" s="24"/>
      <c r="E165" s="18"/>
      <c r="F165" s="25" t="str">
        <f t="shared" si="9"/>
        <v/>
      </c>
    </row>
    <row r="166" spans="1:6" ht="15" customHeight="1" x14ac:dyDescent="0.25">
      <c r="A166" s="5"/>
      <c r="B166" s="70" t="s">
        <v>106</v>
      </c>
      <c r="C166" s="16"/>
      <c r="D166" s="24"/>
      <c r="E166" s="18"/>
      <c r="F166" s="25" t="str">
        <f t="shared" si="9"/>
        <v/>
      </c>
    </row>
    <row r="167" spans="1:6" ht="15" customHeight="1" x14ac:dyDescent="0.25">
      <c r="A167" s="5"/>
      <c r="B167" s="46"/>
      <c r="C167" s="16"/>
      <c r="D167" s="24"/>
      <c r="E167" s="18"/>
      <c r="F167" s="25" t="str">
        <f t="shared" si="9"/>
        <v/>
      </c>
    </row>
    <row r="168" spans="1:6" ht="15" customHeight="1" x14ac:dyDescent="0.25">
      <c r="A168" s="5">
        <v>601.1</v>
      </c>
      <c r="B168" s="23" t="s">
        <v>135</v>
      </c>
      <c r="C168" s="16"/>
      <c r="D168" s="24"/>
      <c r="E168" s="18"/>
      <c r="F168" s="25" t="str">
        <f t="shared" si="9"/>
        <v/>
      </c>
    </row>
    <row r="169" spans="1:6" ht="15" customHeight="1" x14ac:dyDescent="0.25">
      <c r="A169" s="20">
        <v>601.11</v>
      </c>
      <c r="B169" s="21" t="s">
        <v>137</v>
      </c>
      <c r="C169" s="16" t="s">
        <v>5</v>
      </c>
      <c r="D169" s="24">
        <v>22</v>
      </c>
      <c r="E169" s="18"/>
      <c r="F169" s="25">
        <f t="shared" si="9"/>
        <v>0</v>
      </c>
    </row>
    <row r="170" spans="1:6" ht="15" customHeight="1" x14ac:dyDescent="0.25">
      <c r="A170" s="20">
        <v>601.12</v>
      </c>
      <c r="B170" s="21" t="s">
        <v>136</v>
      </c>
      <c r="C170" s="16" t="s">
        <v>5</v>
      </c>
      <c r="D170" s="24">
        <v>4</v>
      </c>
      <c r="E170" s="18"/>
      <c r="F170" s="25">
        <f t="shared" si="9"/>
        <v>0</v>
      </c>
    </row>
    <row r="171" spans="1:6" ht="15" customHeight="1" x14ac:dyDescent="0.25">
      <c r="A171" s="20"/>
      <c r="B171" s="21"/>
      <c r="C171" s="16"/>
      <c r="D171" s="24"/>
      <c r="E171" s="18"/>
      <c r="F171" s="25"/>
    </row>
    <row r="172" spans="1:6" ht="15" customHeight="1" x14ac:dyDescent="0.25">
      <c r="A172" s="5">
        <v>602</v>
      </c>
      <c r="B172" s="70" t="s">
        <v>43</v>
      </c>
      <c r="C172" s="16"/>
      <c r="D172" s="24"/>
      <c r="E172" s="18"/>
      <c r="F172" s="25" t="str">
        <f t="shared" si="9"/>
        <v/>
      </c>
    </row>
    <row r="173" spans="1:6" ht="15" customHeight="1" x14ac:dyDescent="0.25">
      <c r="A173" s="15"/>
      <c r="B173" s="46"/>
      <c r="C173" s="16"/>
      <c r="D173" s="24"/>
      <c r="E173" s="18"/>
      <c r="F173" s="25" t="str">
        <f t="shared" si="9"/>
        <v/>
      </c>
    </row>
    <row r="174" spans="1:6" ht="15" customHeight="1" x14ac:dyDescent="0.25">
      <c r="A174" s="5">
        <v>602.1</v>
      </c>
      <c r="B174" s="23" t="s">
        <v>138</v>
      </c>
      <c r="C174" s="16"/>
      <c r="D174" s="24"/>
      <c r="E174" s="18"/>
      <c r="F174" s="25" t="str">
        <f t="shared" si="9"/>
        <v/>
      </c>
    </row>
    <row r="175" spans="1:6" ht="15" customHeight="1" x14ac:dyDescent="0.25">
      <c r="A175" s="20">
        <v>602.11</v>
      </c>
      <c r="B175" s="21" t="s">
        <v>139</v>
      </c>
      <c r="C175" s="16" t="s">
        <v>5</v>
      </c>
      <c r="D175" s="24">
        <v>47</v>
      </c>
      <c r="E175" s="18"/>
      <c r="F175" s="25">
        <f t="shared" si="9"/>
        <v>0</v>
      </c>
    </row>
    <row r="176" spans="1:6" ht="15" customHeight="1" x14ac:dyDescent="0.25">
      <c r="A176" s="20">
        <v>602.12</v>
      </c>
      <c r="B176" s="21" t="s">
        <v>137</v>
      </c>
      <c r="C176" s="16" t="s">
        <v>5</v>
      </c>
      <c r="D176" s="24">
        <v>8</v>
      </c>
      <c r="E176" s="18"/>
      <c r="F176" s="25">
        <f t="shared" si="9"/>
        <v>0</v>
      </c>
    </row>
    <row r="177" spans="1:6" ht="15" customHeight="1" x14ac:dyDescent="0.25">
      <c r="A177" s="20">
        <v>602.13</v>
      </c>
      <c r="B177" s="119" t="s">
        <v>136</v>
      </c>
      <c r="C177" s="16" t="s">
        <v>5</v>
      </c>
      <c r="D177" s="24">
        <v>3</v>
      </c>
      <c r="E177" s="18"/>
      <c r="F177" s="25">
        <f t="shared" si="9"/>
        <v>0</v>
      </c>
    </row>
    <row r="178" spans="1:6" ht="15" customHeight="1" x14ac:dyDescent="0.25">
      <c r="A178" s="20"/>
      <c r="B178" s="21"/>
      <c r="C178" s="16"/>
      <c r="D178" s="24"/>
      <c r="E178" s="18"/>
      <c r="F178" s="25" t="str">
        <f t="shared" si="9"/>
        <v/>
      </c>
    </row>
    <row r="179" spans="1:6" ht="15" customHeight="1" x14ac:dyDescent="0.25">
      <c r="A179" s="5">
        <v>603</v>
      </c>
      <c r="B179" s="23" t="s">
        <v>107</v>
      </c>
      <c r="C179" s="16"/>
      <c r="D179" s="24"/>
      <c r="E179" s="18"/>
      <c r="F179" s="25" t="str">
        <f t="shared" si="9"/>
        <v/>
      </c>
    </row>
    <row r="180" spans="1:6" ht="15" customHeight="1" x14ac:dyDescent="0.25">
      <c r="A180" s="20">
        <v>603.1</v>
      </c>
      <c r="B180" s="21" t="s">
        <v>44</v>
      </c>
      <c r="C180" s="16" t="s">
        <v>5</v>
      </c>
      <c r="D180" s="24">
        <v>6</v>
      </c>
      <c r="E180" s="18"/>
      <c r="F180" s="25">
        <f t="shared" si="9"/>
        <v>0</v>
      </c>
    </row>
    <row r="181" spans="1:6" ht="15" customHeight="1" x14ac:dyDescent="0.25">
      <c r="A181" s="20"/>
      <c r="B181" s="21"/>
      <c r="C181" s="16"/>
      <c r="D181" s="24"/>
      <c r="E181" s="18"/>
      <c r="F181" s="25" t="str">
        <f t="shared" si="9"/>
        <v/>
      </c>
    </row>
    <row r="182" spans="1:6" ht="15" customHeight="1" x14ac:dyDescent="0.25">
      <c r="A182" s="5">
        <v>604</v>
      </c>
      <c r="B182" s="23" t="s">
        <v>108</v>
      </c>
      <c r="C182" s="16"/>
      <c r="D182" s="24"/>
      <c r="E182" s="18"/>
      <c r="F182" s="25" t="str">
        <f t="shared" si="9"/>
        <v/>
      </c>
    </row>
    <row r="183" spans="1:6" ht="15" customHeight="1" x14ac:dyDescent="0.25">
      <c r="A183" s="20">
        <v>604.1</v>
      </c>
      <c r="B183" s="21" t="s">
        <v>45</v>
      </c>
      <c r="C183" s="16" t="s">
        <v>5</v>
      </c>
      <c r="D183" s="24">
        <v>2</v>
      </c>
      <c r="E183" s="18"/>
      <c r="F183" s="25">
        <f t="shared" si="9"/>
        <v>0</v>
      </c>
    </row>
    <row r="184" spans="1:6" ht="15" customHeight="1" thickBot="1" x14ac:dyDescent="0.3">
      <c r="A184" s="20"/>
      <c r="B184" s="21"/>
      <c r="C184" s="16"/>
      <c r="D184" s="24"/>
      <c r="E184" s="18"/>
      <c r="F184" s="25" t="str">
        <f t="shared" si="9"/>
        <v/>
      </c>
    </row>
    <row r="185" spans="1:6" ht="15" customHeight="1" x14ac:dyDescent="0.25">
      <c r="A185" s="15"/>
      <c r="B185" s="33"/>
      <c r="C185" s="16"/>
      <c r="D185" s="24"/>
      <c r="E185" s="18"/>
      <c r="F185" s="32"/>
    </row>
    <row r="186" spans="1:6" ht="15" customHeight="1" thickBot="1" x14ac:dyDescent="0.3">
      <c r="A186" s="20"/>
      <c r="B186" s="33" t="s">
        <v>98</v>
      </c>
      <c r="C186" s="16"/>
      <c r="D186" s="24"/>
      <c r="E186" s="18"/>
      <c r="F186" s="71" t="str">
        <f>IF(SUM(F161:F185)=0,"",SUM(F161:F185))</f>
        <v/>
      </c>
    </row>
    <row r="187" spans="1:6" ht="15" customHeight="1" x14ac:dyDescent="0.25">
      <c r="A187" s="20"/>
      <c r="B187" s="33"/>
      <c r="C187" s="16"/>
      <c r="D187" s="24"/>
      <c r="E187" s="18"/>
      <c r="F187" s="39"/>
    </row>
    <row r="188" spans="1:6" ht="15" customHeight="1" thickBot="1" x14ac:dyDescent="0.3">
      <c r="A188" s="109"/>
      <c r="B188" s="34"/>
      <c r="C188" s="35"/>
      <c r="D188" s="36"/>
      <c r="E188" s="65"/>
      <c r="F188" s="38"/>
    </row>
    <row r="189" spans="1:6" ht="15" customHeight="1" x14ac:dyDescent="0.25">
      <c r="A189" s="9"/>
      <c r="B189" s="49" t="s">
        <v>99</v>
      </c>
      <c r="C189" s="11"/>
      <c r="D189" s="50"/>
      <c r="E189" s="18"/>
      <c r="F189" s="14"/>
    </row>
    <row r="190" spans="1:6" ht="15" customHeight="1" x14ac:dyDescent="0.25">
      <c r="A190" s="20"/>
      <c r="B190" s="23"/>
      <c r="C190" s="16"/>
      <c r="D190" s="24"/>
      <c r="E190" s="18"/>
      <c r="F190" s="39"/>
    </row>
    <row r="191" spans="1:6" ht="15" customHeight="1" x14ac:dyDescent="0.25">
      <c r="A191" s="111">
        <v>700</v>
      </c>
      <c r="B191" s="2" t="s">
        <v>110</v>
      </c>
      <c r="C191" s="16"/>
      <c r="D191" s="24"/>
      <c r="E191" s="18"/>
      <c r="F191" s="39"/>
    </row>
    <row r="192" spans="1:6" ht="15" customHeight="1" x14ac:dyDescent="0.25">
      <c r="A192" s="20"/>
      <c r="B192" s="21"/>
      <c r="C192" s="16"/>
      <c r="D192" s="24"/>
      <c r="E192" s="18"/>
      <c r="F192" s="39"/>
    </row>
    <row r="193" spans="1:6" ht="15" customHeight="1" x14ac:dyDescent="0.25">
      <c r="A193" s="5">
        <v>701</v>
      </c>
      <c r="B193" s="23" t="s">
        <v>111</v>
      </c>
      <c r="C193" s="16"/>
      <c r="D193" s="24"/>
      <c r="E193" s="18"/>
      <c r="F193" s="25" t="str">
        <f t="shared" ref="F193:F205" si="10">IF(D193="","",E193*D193)</f>
        <v/>
      </c>
    </row>
    <row r="194" spans="1:6" ht="15" customHeight="1" x14ac:dyDescent="0.25">
      <c r="A194" s="20">
        <v>701.1</v>
      </c>
      <c r="B194" s="41" t="s">
        <v>112</v>
      </c>
      <c r="C194" s="16" t="s">
        <v>17</v>
      </c>
      <c r="D194" s="24">
        <v>100</v>
      </c>
      <c r="E194" s="18"/>
      <c r="F194" s="25">
        <f t="shared" si="10"/>
        <v>0</v>
      </c>
    </row>
    <row r="195" spans="1:6" ht="15" customHeight="1" x14ac:dyDescent="0.25">
      <c r="A195" s="20"/>
      <c r="B195" s="21"/>
      <c r="C195" s="16"/>
      <c r="D195" s="24"/>
      <c r="E195" s="18"/>
      <c r="F195" s="25" t="str">
        <f t="shared" si="10"/>
        <v/>
      </c>
    </row>
    <row r="196" spans="1:6" ht="15" customHeight="1" x14ac:dyDescent="0.25">
      <c r="A196" s="5">
        <v>702</v>
      </c>
      <c r="B196" s="27" t="s">
        <v>113</v>
      </c>
      <c r="C196" s="16"/>
      <c r="D196" s="24"/>
      <c r="E196" s="18"/>
      <c r="F196" s="25" t="str">
        <f t="shared" si="10"/>
        <v/>
      </c>
    </row>
    <row r="197" spans="1:6" ht="15" customHeight="1" x14ac:dyDescent="0.25">
      <c r="A197" s="20">
        <v>702.1</v>
      </c>
      <c r="B197" s="21" t="s">
        <v>46</v>
      </c>
      <c r="C197" s="16" t="s">
        <v>8</v>
      </c>
      <c r="D197" s="24">
        <v>422</v>
      </c>
      <c r="E197" s="18"/>
      <c r="F197" s="25">
        <f t="shared" si="10"/>
        <v>0</v>
      </c>
    </row>
    <row r="198" spans="1:6" ht="15" customHeight="1" x14ac:dyDescent="0.25">
      <c r="A198" s="20"/>
      <c r="B198" s="21"/>
      <c r="C198" s="16"/>
      <c r="D198" s="24"/>
      <c r="E198" s="18"/>
      <c r="F198" s="25"/>
    </row>
    <row r="199" spans="1:6" ht="15" customHeight="1" x14ac:dyDescent="0.25">
      <c r="A199" s="5">
        <v>703</v>
      </c>
      <c r="B199" s="23" t="s">
        <v>47</v>
      </c>
      <c r="C199" s="16"/>
      <c r="D199" s="24"/>
      <c r="E199" s="18"/>
      <c r="F199" s="25" t="str">
        <f t="shared" si="10"/>
        <v/>
      </c>
    </row>
    <row r="200" spans="1:6" ht="15" customHeight="1" x14ac:dyDescent="0.25">
      <c r="A200" s="20">
        <v>703.1</v>
      </c>
      <c r="B200" s="21" t="s">
        <v>145</v>
      </c>
      <c r="C200" s="16" t="s">
        <v>8</v>
      </c>
      <c r="D200" s="24">
        <v>813</v>
      </c>
      <c r="E200" s="18"/>
      <c r="F200" s="25">
        <f t="shared" si="10"/>
        <v>0</v>
      </c>
    </row>
    <row r="201" spans="1:6" ht="15" customHeight="1" x14ac:dyDescent="0.25">
      <c r="A201" s="20"/>
      <c r="B201" s="21"/>
      <c r="C201" s="16"/>
      <c r="D201" s="24"/>
      <c r="E201" s="18"/>
      <c r="F201" s="25" t="str">
        <f t="shared" si="10"/>
        <v/>
      </c>
    </row>
    <row r="202" spans="1:6" ht="15" customHeight="1" x14ac:dyDescent="0.25">
      <c r="A202" s="20">
        <v>703.2</v>
      </c>
      <c r="B202" s="21" t="s">
        <v>146</v>
      </c>
      <c r="C202" s="16" t="s">
        <v>8</v>
      </c>
      <c r="D202" s="24">
        <v>317</v>
      </c>
      <c r="E202" s="18"/>
      <c r="F202" s="25">
        <f t="shared" si="10"/>
        <v>0</v>
      </c>
    </row>
    <row r="203" spans="1:6" ht="15" customHeight="1" x14ac:dyDescent="0.25">
      <c r="A203" s="20"/>
      <c r="B203" s="21"/>
      <c r="C203" s="16"/>
      <c r="D203" s="24"/>
      <c r="E203" s="18"/>
      <c r="F203" s="25" t="str">
        <f t="shared" si="10"/>
        <v/>
      </c>
    </row>
    <row r="204" spans="1:6" ht="15" customHeight="1" x14ac:dyDescent="0.25">
      <c r="A204" s="5">
        <v>704</v>
      </c>
      <c r="B204" s="44" t="s">
        <v>48</v>
      </c>
      <c r="C204" s="16" t="s">
        <v>5</v>
      </c>
      <c r="D204" s="24">
        <v>20</v>
      </c>
      <c r="E204" s="18"/>
      <c r="F204" s="25">
        <f t="shared" si="10"/>
        <v>0</v>
      </c>
    </row>
    <row r="205" spans="1:6" ht="15" customHeight="1" x14ac:dyDescent="0.25">
      <c r="A205" s="20"/>
      <c r="B205" s="21"/>
      <c r="C205" s="16"/>
      <c r="D205" s="24"/>
      <c r="E205" s="18"/>
      <c r="F205" s="25" t="str">
        <f t="shared" si="10"/>
        <v/>
      </c>
    </row>
    <row r="206" spans="1:6" ht="15" customHeight="1" x14ac:dyDescent="0.25">
      <c r="A206" s="5">
        <v>705</v>
      </c>
      <c r="B206" s="27" t="s">
        <v>161</v>
      </c>
      <c r="C206" s="16" t="s">
        <v>4</v>
      </c>
      <c r="D206" s="24">
        <v>18</v>
      </c>
      <c r="E206" s="18"/>
      <c r="F206" s="25">
        <f t="shared" ref="F206:F218" si="11">IF(D206="","",E206*D206)</f>
        <v>0</v>
      </c>
    </row>
    <row r="207" spans="1:6" ht="15" customHeight="1" x14ac:dyDescent="0.25">
      <c r="A207" s="5"/>
      <c r="B207" s="27"/>
      <c r="C207" s="16"/>
      <c r="D207" s="24"/>
      <c r="E207" s="18"/>
      <c r="F207" s="19"/>
    </row>
    <row r="208" spans="1:6" ht="13.2" x14ac:dyDescent="0.25">
      <c r="A208" s="5">
        <v>706</v>
      </c>
      <c r="B208" s="122" t="s">
        <v>162</v>
      </c>
      <c r="C208" s="16" t="s">
        <v>4</v>
      </c>
      <c r="D208" s="24">
        <v>16</v>
      </c>
      <c r="E208" s="18"/>
      <c r="F208" s="25">
        <f t="shared" si="11"/>
        <v>0</v>
      </c>
    </row>
    <row r="209" spans="1:7" ht="15" customHeight="1" x14ac:dyDescent="0.25">
      <c r="A209" s="5"/>
      <c r="B209" s="27"/>
      <c r="C209" s="16"/>
      <c r="D209" s="24"/>
      <c r="E209" s="18"/>
      <c r="F209" s="19"/>
    </row>
    <row r="210" spans="1:7" ht="15" customHeight="1" x14ac:dyDescent="0.25">
      <c r="A210" s="5">
        <v>707</v>
      </c>
      <c r="B210" s="27" t="s">
        <v>140</v>
      </c>
      <c r="C210" s="16" t="s">
        <v>4</v>
      </c>
      <c r="D210" s="24">
        <v>2</v>
      </c>
      <c r="E210" s="18"/>
      <c r="F210" s="25">
        <f t="shared" si="11"/>
        <v>0</v>
      </c>
    </row>
    <row r="211" spans="1:7" ht="15" customHeight="1" x14ac:dyDescent="0.25">
      <c r="A211" s="5"/>
      <c r="B211" s="27"/>
      <c r="C211" s="16"/>
      <c r="D211" s="24"/>
      <c r="E211" s="18"/>
      <c r="F211" s="19"/>
    </row>
    <row r="212" spans="1:7" ht="15" customHeight="1" x14ac:dyDescent="0.25">
      <c r="A212" s="5">
        <v>708</v>
      </c>
      <c r="B212" s="27" t="s">
        <v>141</v>
      </c>
      <c r="C212" s="16" t="s">
        <v>12</v>
      </c>
      <c r="D212" s="24">
        <v>112</v>
      </c>
      <c r="E212" s="18"/>
      <c r="F212" s="25">
        <f t="shared" si="11"/>
        <v>0</v>
      </c>
    </row>
    <row r="213" spans="1:7" ht="15" customHeight="1" x14ac:dyDescent="0.25">
      <c r="A213" s="5"/>
      <c r="B213" s="27"/>
      <c r="C213" s="16"/>
      <c r="D213" s="24"/>
      <c r="E213" s="18"/>
      <c r="F213" s="19"/>
    </row>
    <row r="214" spans="1:7" ht="15" customHeight="1" x14ac:dyDescent="0.25">
      <c r="A214" s="5">
        <v>709</v>
      </c>
      <c r="B214" s="27" t="s">
        <v>142</v>
      </c>
      <c r="C214" s="16" t="s">
        <v>4</v>
      </c>
      <c r="D214" s="24">
        <v>1</v>
      </c>
      <c r="E214" s="18"/>
      <c r="F214" s="25">
        <f t="shared" si="11"/>
        <v>0</v>
      </c>
    </row>
    <row r="215" spans="1:7" ht="15" customHeight="1" x14ac:dyDescent="0.25">
      <c r="A215" s="5"/>
      <c r="B215" s="27"/>
      <c r="C215" s="16"/>
      <c r="D215" s="24"/>
      <c r="E215" s="18"/>
      <c r="F215" s="19"/>
    </row>
    <row r="216" spans="1:7" ht="15" customHeight="1" x14ac:dyDescent="0.25">
      <c r="A216" s="5">
        <v>710</v>
      </c>
      <c r="B216" s="27" t="s">
        <v>163</v>
      </c>
      <c r="C216" s="16" t="s">
        <v>4</v>
      </c>
      <c r="D216" s="24">
        <v>1</v>
      </c>
      <c r="E216" s="18"/>
      <c r="F216" s="25">
        <f t="shared" ref="F216" si="12">IF(D216="","",E216*D216)</f>
        <v>0</v>
      </c>
      <c r="G216" s="133"/>
    </row>
    <row r="217" spans="1:7" ht="15" customHeight="1" x14ac:dyDescent="0.25">
      <c r="A217" s="5"/>
      <c r="B217" s="27"/>
      <c r="C217" s="16"/>
      <c r="D217" s="24"/>
      <c r="E217" s="120"/>
      <c r="F217" s="19"/>
    </row>
    <row r="218" spans="1:7" ht="15" customHeight="1" x14ac:dyDescent="0.25">
      <c r="A218" s="5">
        <v>711</v>
      </c>
      <c r="B218" s="132" t="s">
        <v>144</v>
      </c>
      <c r="C218" s="16" t="s">
        <v>4</v>
      </c>
      <c r="D218" s="24">
        <v>1</v>
      </c>
      <c r="E218" s="18"/>
      <c r="F218" s="25">
        <f t="shared" si="11"/>
        <v>0</v>
      </c>
    </row>
    <row r="219" spans="1:7" ht="15" customHeight="1" x14ac:dyDescent="0.25">
      <c r="A219" s="5"/>
      <c r="B219" s="27"/>
      <c r="C219" s="16"/>
      <c r="D219" s="24"/>
      <c r="E219" s="18"/>
      <c r="F219" s="19"/>
    </row>
    <row r="220" spans="1:7" ht="15" customHeight="1" thickBot="1" x14ac:dyDescent="0.3">
      <c r="A220" s="20"/>
      <c r="B220" s="21"/>
      <c r="C220" s="16"/>
      <c r="D220" s="24"/>
      <c r="E220" s="18"/>
      <c r="F220" s="72" t="str">
        <f t="shared" ref="F220:F226" si="13">IF(D220="","",E220*D220)</f>
        <v/>
      </c>
    </row>
    <row r="221" spans="1:7" ht="15" customHeight="1" thickBot="1" x14ac:dyDescent="0.3">
      <c r="A221" s="20"/>
      <c r="B221" s="33" t="s">
        <v>102</v>
      </c>
      <c r="C221" s="16"/>
      <c r="D221" s="24"/>
      <c r="E221" s="18"/>
      <c r="F221" s="71" t="str">
        <f>IF(SUM(F189:F220)=0,"",SUM(F189:F220))</f>
        <v/>
      </c>
    </row>
    <row r="222" spans="1:7" ht="15" customHeight="1" x14ac:dyDescent="0.25">
      <c r="A222" s="20"/>
      <c r="B222" s="63"/>
      <c r="C222" s="16"/>
      <c r="D222" s="24"/>
      <c r="E222" s="18"/>
      <c r="F222" s="25" t="str">
        <f t="shared" si="13"/>
        <v/>
      </c>
    </row>
    <row r="223" spans="1:7" ht="15" customHeight="1" thickBot="1" x14ac:dyDescent="0.3">
      <c r="A223" s="109"/>
      <c r="B223" s="34"/>
      <c r="C223" s="35"/>
      <c r="D223" s="36"/>
      <c r="E223" s="65"/>
      <c r="F223" s="60" t="str">
        <f t="shared" si="13"/>
        <v/>
      </c>
    </row>
    <row r="224" spans="1:7" ht="15" customHeight="1" x14ac:dyDescent="0.25">
      <c r="A224" s="9"/>
      <c r="B224" s="49" t="s">
        <v>103</v>
      </c>
      <c r="C224" s="11"/>
      <c r="D224" s="50"/>
      <c r="E224" s="51"/>
      <c r="F224" s="130" t="str">
        <f t="shared" si="13"/>
        <v/>
      </c>
    </row>
    <row r="225" spans="1:6" ht="15" customHeight="1" x14ac:dyDescent="0.25">
      <c r="A225" s="20"/>
      <c r="B225" s="23"/>
      <c r="C225" s="16"/>
      <c r="D225" s="24"/>
      <c r="E225" s="18"/>
      <c r="F225" s="25" t="str">
        <f t="shared" si="13"/>
        <v/>
      </c>
    </row>
    <row r="226" spans="1:6" ht="15" customHeight="1" x14ac:dyDescent="0.25">
      <c r="A226" s="5">
        <v>800</v>
      </c>
      <c r="B226" s="2" t="s">
        <v>49</v>
      </c>
      <c r="C226" s="16"/>
      <c r="D226" s="24"/>
      <c r="E226" s="18"/>
      <c r="F226" s="25" t="str">
        <f t="shared" si="13"/>
        <v/>
      </c>
    </row>
    <row r="227" spans="1:6" ht="15" customHeight="1" x14ac:dyDescent="0.25">
      <c r="A227" s="20"/>
      <c r="B227" s="23"/>
      <c r="C227" s="16"/>
      <c r="D227" s="24"/>
      <c r="E227" s="18"/>
      <c r="F227" s="39"/>
    </row>
    <row r="228" spans="1:6" ht="15" customHeight="1" x14ac:dyDescent="0.25">
      <c r="A228" s="5">
        <v>801</v>
      </c>
      <c r="B228" s="23" t="s">
        <v>114</v>
      </c>
      <c r="C228" s="16"/>
      <c r="D228" s="24"/>
      <c r="E228" s="18"/>
      <c r="F228" s="25" t="str">
        <f t="shared" ref="F228:F238" si="14">IF(D228="","",E228*D228)</f>
        <v/>
      </c>
    </row>
    <row r="229" spans="1:6" ht="15" customHeight="1" x14ac:dyDescent="0.25">
      <c r="A229" s="20">
        <v>801.1</v>
      </c>
      <c r="B229" s="21" t="s">
        <v>50</v>
      </c>
      <c r="C229" s="16" t="s">
        <v>17</v>
      </c>
      <c r="D229" s="24">
        <v>52</v>
      </c>
      <c r="E229" s="18"/>
      <c r="F229" s="25">
        <f t="shared" si="14"/>
        <v>0</v>
      </c>
    </row>
    <row r="230" spans="1:6" ht="15" customHeight="1" x14ac:dyDescent="0.25">
      <c r="A230" s="20">
        <v>801.2</v>
      </c>
      <c r="B230" s="21" t="s">
        <v>115</v>
      </c>
      <c r="C230" s="16" t="s">
        <v>12</v>
      </c>
      <c r="D230" s="24">
        <v>274</v>
      </c>
      <c r="E230" s="18"/>
      <c r="F230" s="25">
        <f t="shared" si="14"/>
        <v>0</v>
      </c>
    </row>
    <row r="231" spans="1:6" ht="15" customHeight="1" x14ac:dyDescent="0.25">
      <c r="A231" s="20"/>
      <c r="B231" s="21"/>
      <c r="C231" s="16"/>
      <c r="D231" s="24"/>
      <c r="E231" s="18"/>
      <c r="F231" s="25" t="str">
        <f t="shared" si="14"/>
        <v/>
      </c>
    </row>
    <row r="232" spans="1:6" ht="15" customHeight="1" x14ac:dyDescent="0.25">
      <c r="A232" s="5">
        <v>802</v>
      </c>
      <c r="B232" s="23" t="s">
        <v>116</v>
      </c>
      <c r="C232" s="16"/>
      <c r="D232" s="24"/>
      <c r="E232" s="18"/>
      <c r="F232" s="25" t="str">
        <f t="shared" si="14"/>
        <v/>
      </c>
    </row>
    <row r="233" spans="1:6" ht="15" customHeight="1" x14ac:dyDescent="0.25">
      <c r="A233" s="20">
        <v>802.1</v>
      </c>
      <c r="B233" s="21" t="s">
        <v>117</v>
      </c>
      <c r="C233" s="16" t="s">
        <v>12</v>
      </c>
      <c r="D233" s="24">
        <v>274</v>
      </c>
      <c r="E233" s="18"/>
      <c r="F233" s="25">
        <f t="shared" si="14"/>
        <v>0</v>
      </c>
    </row>
    <row r="234" spans="1:6" ht="15" customHeight="1" x14ac:dyDescent="0.25">
      <c r="A234" s="108"/>
      <c r="B234" s="43"/>
      <c r="C234" s="16"/>
      <c r="D234" s="24"/>
      <c r="E234" s="18"/>
      <c r="F234" s="25" t="str">
        <f t="shared" si="14"/>
        <v/>
      </c>
    </row>
    <row r="235" spans="1:6" ht="15" customHeight="1" x14ac:dyDescent="0.25">
      <c r="A235" s="5">
        <v>803</v>
      </c>
      <c r="B235" s="23" t="s">
        <v>118</v>
      </c>
      <c r="C235" s="16"/>
      <c r="D235" s="24"/>
      <c r="E235" s="18"/>
      <c r="F235" s="25" t="str">
        <f t="shared" si="14"/>
        <v/>
      </c>
    </row>
    <row r="236" spans="1:6" ht="15" customHeight="1" x14ac:dyDescent="0.25">
      <c r="A236" s="20">
        <v>803.1</v>
      </c>
      <c r="B236" s="31" t="s">
        <v>119</v>
      </c>
      <c r="C236" s="16" t="s">
        <v>8</v>
      </c>
      <c r="D236" s="24">
        <v>50</v>
      </c>
      <c r="E236" s="18"/>
      <c r="F236" s="25">
        <f t="shared" si="14"/>
        <v>0</v>
      </c>
    </row>
    <row r="237" spans="1:6" ht="15" customHeight="1" x14ac:dyDescent="0.25">
      <c r="A237" s="20"/>
      <c r="B237" s="31"/>
      <c r="C237" s="16"/>
      <c r="D237" s="24"/>
      <c r="E237" s="18"/>
      <c r="F237" s="25" t="str">
        <f t="shared" si="14"/>
        <v/>
      </c>
    </row>
    <row r="238" spans="1:6" ht="15" customHeight="1" thickBot="1" x14ac:dyDescent="0.3">
      <c r="A238" s="5"/>
      <c r="B238" s="21"/>
      <c r="C238" s="16"/>
      <c r="D238" s="24"/>
      <c r="E238" s="18"/>
      <c r="F238" s="25" t="str">
        <f t="shared" si="14"/>
        <v/>
      </c>
    </row>
    <row r="239" spans="1:6" ht="15" customHeight="1" x14ac:dyDescent="0.25">
      <c r="A239" s="20"/>
      <c r="B239" s="21"/>
      <c r="C239" s="16"/>
      <c r="D239" s="24"/>
      <c r="E239" s="18"/>
      <c r="F239" s="32"/>
    </row>
    <row r="240" spans="1:6" ht="15" customHeight="1" thickBot="1" x14ac:dyDescent="0.3">
      <c r="A240" s="20"/>
      <c r="B240" s="33" t="s">
        <v>109</v>
      </c>
      <c r="C240" s="16"/>
      <c r="D240" s="24"/>
      <c r="E240" s="18"/>
      <c r="F240" s="71" t="str">
        <f>IF(SUM(F226:F239)=0,"",SUM(F226:F239))</f>
        <v/>
      </c>
    </row>
    <row r="241" spans="1:6" ht="15" customHeight="1" x14ac:dyDescent="0.25">
      <c r="A241" s="20"/>
      <c r="B241" s="33"/>
      <c r="C241" s="16"/>
      <c r="D241" s="24"/>
      <c r="E241" s="18"/>
      <c r="F241" s="39"/>
    </row>
    <row r="242" spans="1:6" ht="15" customHeight="1" thickBot="1" x14ac:dyDescent="0.3">
      <c r="A242" s="109"/>
      <c r="B242" s="131"/>
      <c r="C242" s="35"/>
      <c r="D242" s="36"/>
      <c r="E242" s="65"/>
      <c r="F242" s="38"/>
    </row>
    <row r="243" spans="1:6" ht="15" customHeight="1" x14ac:dyDescent="0.25">
      <c r="A243" s="48"/>
      <c r="B243" s="73" t="s">
        <v>120</v>
      </c>
      <c r="C243" s="74"/>
      <c r="D243" s="75"/>
      <c r="E243" s="76"/>
      <c r="F243" s="77"/>
    </row>
    <row r="244" spans="1:6" ht="15" customHeight="1" x14ac:dyDescent="0.25">
      <c r="A244" s="52"/>
      <c r="B244" s="78"/>
      <c r="C244" s="53"/>
      <c r="D244" s="79"/>
      <c r="E244" s="80"/>
      <c r="F244" s="81"/>
    </row>
    <row r="245" spans="1:6" ht="15" customHeight="1" x14ac:dyDescent="0.25">
      <c r="A245" s="52"/>
      <c r="B245" s="82" t="s">
        <v>121</v>
      </c>
      <c r="C245" s="53"/>
      <c r="D245" s="79"/>
      <c r="E245" s="80"/>
      <c r="F245" s="83" t="str">
        <f>F37</f>
        <v/>
      </c>
    </row>
    <row r="246" spans="1:6" ht="15" customHeight="1" x14ac:dyDescent="0.25">
      <c r="A246" s="52"/>
      <c r="B246" s="82"/>
      <c r="C246" s="53"/>
      <c r="D246" s="79"/>
      <c r="E246" s="80"/>
      <c r="F246" s="84"/>
    </row>
    <row r="247" spans="1:6" ht="15" customHeight="1" x14ac:dyDescent="0.25">
      <c r="A247" s="52"/>
      <c r="B247" s="82" t="s">
        <v>122</v>
      </c>
      <c r="C247" s="53"/>
      <c r="D247" s="79"/>
      <c r="E247" s="80"/>
      <c r="F247" s="83" t="str">
        <f>F95</f>
        <v/>
      </c>
    </row>
    <row r="248" spans="1:6" ht="15" customHeight="1" x14ac:dyDescent="0.25">
      <c r="A248" s="52"/>
      <c r="B248" s="82"/>
      <c r="C248" s="53"/>
      <c r="D248" s="79"/>
      <c r="E248" s="80"/>
      <c r="F248" s="83"/>
    </row>
    <row r="249" spans="1:6" ht="15" customHeight="1" x14ac:dyDescent="0.25">
      <c r="A249" s="52"/>
      <c r="B249" s="82" t="s">
        <v>123</v>
      </c>
      <c r="C249" s="53"/>
      <c r="D249" s="79"/>
      <c r="E249" s="80"/>
      <c r="F249" s="83"/>
    </row>
    <row r="250" spans="1:6" ht="15" customHeight="1" x14ac:dyDescent="0.25">
      <c r="A250" s="52"/>
      <c r="B250" s="82" t="s">
        <v>124</v>
      </c>
      <c r="C250" s="53"/>
      <c r="D250" s="79"/>
      <c r="E250" s="80"/>
      <c r="F250" s="83" t="str">
        <f>F117</f>
        <v/>
      </c>
    </row>
    <row r="251" spans="1:6" ht="15" customHeight="1" x14ac:dyDescent="0.25">
      <c r="A251" s="52"/>
      <c r="B251" s="85"/>
      <c r="C251" s="53"/>
      <c r="D251" s="79"/>
      <c r="E251" s="80"/>
      <c r="F251" s="83"/>
    </row>
    <row r="252" spans="1:6" ht="15" customHeight="1" x14ac:dyDescent="0.25">
      <c r="A252" s="52"/>
      <c r="B252" s="82" t="s">
        <v>125</v>
      </c>
      <c r="C252" s="53"/>
      <c r="D252" s="79"/>
      <c r="E252" s="80"/>
      <c r="F252" s="83" t="str">
        <f>F141</f>
        <v/>
      </c>
    </row>
    <row r="253" spans="1:6" ht="15" customHeight="1" x14ac:dyDescent="0.25">
      <c r="A253" s="52"/>
      <c r="B253" s="82"/>
      <c r="C253" s="53"/>
      <c r="D253" s="79"/>
      <c r="E253" s="80"/>
      <c r="F253" s="83"/>
    </row>
    <row r="254" spans="1:6" ht="15" customHeight="1" x14ac:dyDescent="0.25">
      <c r="A254" s="52"/>
      <c r="B254" s="82" t="s">
        <v>152</v>
      </c>
      <c r="C254" s="53"/>
      <c r="D254" s="79"/>
      <c r="E254" s="80"/>
      <c r="F254" s="83" t="str">
        <f>F156</f>
        <v/>
      </c>
    </row>
    <row r="255" spans="1:6" ht="15" customHeight="1" x14ac:dyDescent="0.25">
      <c r="A255" s="52"/>
      <c r="B255" s="82"/>
      <c r="C255" s="53"/>
      <c r="D255" s="79"/>
      <c r="E255" s="80"/>
      <c r="F255" s="83"/>
    </row>
    <row r="256" spans="1:6" ht="15" customHeight="1" x14ac:dyDescent="0.25">
      <c r="A256" s="52"/>
      <c r="B256" s="82" t="s">
        <v>153</v>
      </c>
      <c r="C256" s="53"/>
      <c r="D256" s="79"/>
      <c r="E256" s="80"/>
      <c r="F256" s="83" t="str">
        <f>F186</f>
        <v/>
      </c>
    </row>
    <row r="257" spans="1:6" ht="15" customHeight="1" x14ac:dyDescent="0.25">
      <c r="A257" s="52"/>
      <c r="B257" s="82"/>
      <c r="C257" s="53"/>
      <c r="D257" s="79"/>
      <c r="E257" s="80"/>
      <c r="F257" s="83"/>
    </row>
    <row r="258" spans="1:6" ht="15" customHeight="1" x14ac:dyDescent="0.25">
      <c r="A258" s="52"/>
      <c r="B258" s="82" t="s">
        <v>154</v>
      </c>
      <c r="C258" s="53"/>
      <c r="D258" s="79"/>
      <c r="E258" s="80"/>
      <c r="F258" s="83" t="str">
        <f>F221</f>
        <v/>
      </c>
    </row>
    <row r="259" spans="1:6" ht="15" customHeight="1" x14ac:dyDescent="0.25">
      <c r="A259" s="52"/>
      <c r="B259" s="82"/>
      <c r="C259" s="53"/>
      <c r="D259" s="79"/>
      <c r="E259" s="80"/>
      <c r="F259" s="83"/>
    </row>
    <row r="260" spans="1:6" ht="15" customHeight="1" x14ac:dyDescent="0.25">
      <c r="A260" s="52"/>
      <c r="B260" s="82" t="s">
        <v>155</v>
      </c>
      <c r="C260" s="53"/>
      <c r="D260" s="79"/>
      <c r="E260" s="80"/>
      <c r="F260" s="83" t="str">
        <f>F240</f>
        <v/>
      </c>
    </row>
    <row r="261" spans="1:6" ht="15" customHeight="1" x14ac:dyDescent="0.25">
      <c r="A261" s="52"/>
      <c r="B261" s="82"/>
      <c r="C261" s="53"/>
      <c r="D261" s="79"/>
      <c r="E261" s="80"/>
      <c r="F261" s="83"/>
    </row>
    <row r="262" spans="1:6" ht="15" customHeight="1" thickBot="1" x14ac:dyDescent="0.3">
      <c r="A262" s="52"/>
      <c r="B262" s="78"/>
      <c r="C262" s="86"/>
      <c r="D262" s="87"/>
      <c r="E262" s="86"/>
      <c r="F262" s="88"/>
    </row>
    <row r="263" spans="1:6" ht="15" customHeight="1" x14ac:dyDescent="0.25">
      <c r="A263" s="52"/>
      <c r="B263" s="78"/>
      <c r="C263" s="89"/>
      <c r="D263" s="79"/>
      <c r="E263" s="90"/>
      <c r="F263" s="81"/>
    </row>
    <row r="264" spans="1:6" ht="15" customHeight="1" x14ac:dyDescent="0.25">
      <c r="A264" s="52"/>
      <c r="B264" s="91" t="s">
        <v>126</v>
      </c>
      <c r="C264" s="92"/>
      <c r="D264" s="79"/>
      <c r="E264" s="80"/>
      <c r="F264" s="93" t="str">
        <f>IF(SUM(F244:F261)=0,"",SUM(F244:F261))</f>
        <v/>
      </c>
    </row>
    <row r="265" spans="1:6" ht="15" customHeight="1" thickBot="1" x14ac:dyDescent="0.3">
      <c r="A265" s="52"/>
      <c r="B265" s="78"/>
      <c r="C265" s="94"/>
      <c r="D265" s="87"/>
      <c r="E265" s="86"/>
      <c r="F265" s="95"/>
    </row>
    <row r="266" spans="1:6" ht="15" customHeight="1" thickBot="1" x14ac:dyDescent="0.3">
      <c r="A266" s="52"/>
      <c r="B266" s="78"/>
      <c r="C266" s="53"/>
      <c r="D266" s="79"/>
      <c r="E266" s="80"/>
      <c r="F266" s="96"/>
    </row>
    <row r="267" spans="1:6" ht="15" customHeight="1" x14ac:dyDescent="0.25">
      <c r="A267" s="52"/>
      <c r="B267" s="78"/>
      <c r="C267" s="89"/>
      <c r="D267" s="90"/>
      <c r="E267" s="90"/>
      <c r="F267" s="97"/>
    </row>
    <row r="268" spans="1:6" ht="15" customHeight="1" x14ac:dyDescent="0.25">
      <c r="A268" s="52"/>
      <c r="B268" s="91" t="s">
        <v>143</v>
      </c>
      <c r="C268" s="92"/>
      <c r="D268" s="79"/>
      <c r="E268" s="80"/>
      <c r="F268" s="93" t="str">
        <f>IF(F264="","",0.06*F264)</f>
        <v/>
      </c>
    </row>
    <row r="269" spans="1:6" ht="15" customHeight="1" thickBot="1" x14ac:dyDescent="0.3">
      <c r="A269" s="52"/>
      <c r="B269" s="78"/>
      <c r="C269" s="94"/>
      <c r="D269" s="87"/>
      <c r="E269" s="86"/>
      <c r="F269" s="95"/>
    </row>
    <row r="270" spans="1:6" ht="15" customHeight="1" thickBot="1" x14ac:dyDescent="0.3">
      <c r="A270" s="52"/>
      <c r="B270" s="78"/>
      <c r="C270" s="53"/>
      <c r="D270" s="79"/>
      <c r="E270" s="53"/>
      <c r="F270" s="96"/>
    </row>
    <row r="271" spans="1:6" ht="15" customHeight="1" x14ac:dyDescent="0.25">
      <c r="A271" s="52"/>
      <c r="B271" s="98"/>
      <c r="C271" s="89"/>
      <c r="D271" s="90"/>
      <c r="E271" s="90"/>
      <c r="F271" s="97"/>
    </row>
    <row r="272" spans="1:6" ht="15" customHeight="1" x14ac:dyDescent="0.25">
      <c r="A272" s="52"/>
      <c r="B272" s="91" t="s">
        <v>127</v>
      </c>
      <c r="C272" s="92"/>
      <c r="D272" s="79"/>
      <c r="E272" s="80"/>
      <c r="F272" s="93" t="e">
        <f>F264+F268</f>
        <v>#VALUE!</v>
      </c>
    </row>
    <row r="273" spans="1:6" ht="15" customHeight="1" thickBot="1" x14ac:dyDescent="0.3">
      <c r="A273" s="52"/>
      <c r="B273" s="98"/>
      <c r="C273" s="94"/>
      <c r="D273" s="87"/>
      <c r="E273" s="86"/>
      <c r="F273" s="88"/>
    </row>
    <row r="274" spans="1:6" ht="15" customHeight="1" x14ac:dyDescent="0.25">
      <c r="A274" s="52"/>
      <c r="B274" s="98"/>
      <c r="C274" s="53"/>
      <c r="D274" s="79"/>
      <c r="E274" s="53"/>
      <c r="F274" s="81"/>
    </row>
    <row r="275" spans="1:6" ht="15" customHeight="1" x14ac:dyDescent="0.25">
      <c r="A275" s="52"/>
      <c r="B275" s="98"/>
      <c r="C275" s="53"/>
      <c r="D275" s="79"/>
      <c r="E275" s="53"/>
      <c r="F275" s="81"/>
    </row>
    <row r="276" spans="1:6" ht="15" customHeight="1" x14ac:dyDescent="0.25">
      <c r="A276" s="52"/>
      <c r="B276" s="78"/>
      <c r="C276" s="53"/>
      <c r="D276" s="79"/>
      <c r="E276" s="99"/>
      <c r="F276" s="81"/>
    </row>
    <row r="277" spans="1:6" ht="15" customHeight="1" x14ac:dyDescent="0.25">
      <c r="A277" s="100"/>
      <c r="B277" s="101" t="s">
        <v>128</v>
      </c>
      <c r="C277" s="53"/>
      <c r="D277" s="79"/>
      <c r="E277" s="80"/>
      <c r="F277" s="81"/>
    </row>
    <row r="278" spans="1:6" ht="15" customHeight="1" x14ac:dyDescent="0.25">
      <c r="A278" s="102"/>
      <c r="B278" s="98"/>
      <c r="D278" s="98"/>
      <c r="E278" s="3"/>
      <c r="F278" s="103"/>
    </row>
    <row r="279" spans="1:6" ht="15" customHeight="1" thickBot="1" x14ac:dyDescent="0.3">
      <c r="A279" s="104"/>
      <c r="B279" s="105"/>
      <c r="C279" s="106"/>
      <c r="D279" s="105"/>
      <c r="E279" s="106"/>
      <c r="F279" s="107"/>
    </row>
  </sheetData>
  <mergeCells count="6">
    <mergeCell ref="A1:F1"/>
    <mergeCell ref="A2:F3"/>
    <mergeCell ref="A4:F5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Header>&amp;LEstimation confidentielle</oddHeader>
    <oddFooter>&amp;LTHESEE INGENIERIE
Le &amp;D&amp;RPage &amp;P/&amp;N</oddFooter>
  </headerFooter>
  <rowBreaks count="4" manualBreakCount="4">
    <brk id="66" max="5" man="1"/>
    <brk id="119" max="5" man="1"/>
    <brk id="188" max="5" man="1"/>
    <brk id="2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Lesly FISDIEPAS</dc:creator>
  <cp:lastModifiedBy>Benoit FIRMIN</cp:lastModifiedBy>
  <cp:lastPrinted>2025-10-09T23:36:41Z</cp:lastPrinted>
  <dcterms:created xsi:type="dcterms:W3CDTF">2025-10-02T05:09:08Z</dcterms:created>
  <dcterms:modified xsi:type="dcterms:W3CDTF">2025-12-05T09:43:25Z</dcterms:modified>
</cp:coreProperties>
</file>